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Z:\10-BACI\MARCHES\02-Marchés en cours\TMA_CTDSN_2026\02. DCE\Word\"/>
    </mc:Choice>
  </mc:AlternateContent>
  <xr:revisionPtr revIDLastSave="0" documentId="13_ncr:1_{01A38949-84B8-4E05-A6FC-5F8757B015FE}" xr6:coauthVersionLast="47" xr6:coauthVersionMax="47" xr10:uidLastSave="{00000000-0000-0000-0000-000000000000}"/>
  <bookViews>
    <workbookView xWindow="-120" yWindow="-120" windowWidth="25440" windowHeight="15270" activeTab="1" xr2:uid="{00000000-000D-0000-FFFF-FFFF00000000}"/>
  </bookViews>
  <sheets>
    <sheet name="Grille des tarifs par profil" sheetId="3" r:id="rId1"/>
    <sheet name="Tableau des charges" sheetId="4" r:id="rId2"/>
    <sheet name="Proposition de remise" sheetId="6" r:id="rId3"/>
    <sheet name="BPU" sheetId="2" r:id="rId4"/>
  </sheets>
  <definedNames>
    <definedName name="_xlnm._FilterDatabase" localSheetId="3" hidden="1">BPU!$A$12:$I$29</definedName>
    <definedName name="_Toc194323978" localSheetId="3">BPU!#REF!</definedName>
    <definedName name="_Toc195671709" localSheetId="3">BPU!#REF!</definedName>
    <definedName name="_Toc199154217" localSheetId="3">BPU!#REF!</definedName>
    <definedName name="_xlnm.Print_Titles" localSheetId="3">BPU!$12:$12</definedName>
    <definedName name="_xlnm.Print_Titles" localSheetId="1">'Tableau des charges'!$9:$10</definedName>
    <definedName name="_xlnm.Print_Area" localSheetId="3">BPU!$A$1:$H$29</definedName>
    <definedName name="_xlnm.Print_Area" localSheetId="0">'Grille des tarifs par profil'!$A$1:$E$12</definedName>
    <definedName name="_xlnm.Print_Area" localSheetId="2">'Proposition de remise'!$A$1:$I$10</definedName>
    <definedName name="_xlnm.Print_Area" localSheetId="1">'Tableau des charges'!$A$1:$R$26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7" i="3" l="1"/>
  <c r="E8" i="3"/>
  <c r="E9" i="3"/>
  <c r="D7" i="3"/>
  <c r="D8" i="3"/>
  <c r="D5" i="3"/>
  <c r="E5" i="3"/>
  <c r="D6" i="3"/>
  <c r="E6" i="3"/>
  <c r="D9" i="3"/>
  <c r="D10" i="3"/>
  <c r="E10" i="3"/>
  <c r="F12" i="4"/>
  <c r="F13" i="4"/>
  <c r="F14" i="4"/>
  <c r="F15" i="4"/>
  <c r="F16" i="4"/>
  <c r="F17" i="4"/>
  <c r="F18" i="4"/>
  <c r="F19" i="4"/>
  <c r="F20" i="4"/>
  <c r="F21" i="4"/>
  <c r="F22" i="4"/>
  <c r="F23" i="4"/>
  <c r="F24" i="4"/>
  <c r="F25" i="4"/>
  <c r="F26" i="4"/>
  <c r="F11" i="4"/>
  <c r="H23" i="2" l="1"/>
  <c r="G23" i="2" s="1"/>
  <c r="H16" i="2" l="1"/>
  <c r="G16" i="2" s="1"/>
  <c r="H21" i="2" l="1"/>
  <c r="G21" i="2" s="1"/>
  <c r="H22" i="2"/>
  <c r="G22" i="2" s="1"/>
  <c r="H24" i="2"/>
  <c r="G24" i="2" s="1"/>
  <c r="H25" i="2"/>
  <c r="G25" i="2" s="1"/>
  <c r="H26" i="2"/>
  <c r="G26" i="2" s="1"/>
  <c r="H27" i="2"/>
  <c r="G27" i="2" s="1"/>
  <c r="H28" i="2"/>
  <c r="G28" i="2" s="1"/>
  <c r="H14" i="2"/>
  <c r="G14" i="2" s="1"/>
  <c r="H15" i="2"/>
  <c r="G15" i="2" s="1"/>
  <c r="H17" i="2"/>
  <c r="G17" i="2" s="1"/>
  <c r="H18" i="2"/>
  <c r="G18" i="2" s="1"/>
  <c r="H19" i="2"/>
  <c r="G19" i="2" s="1"/>
  <c r="H20" i="2"/>
  <c r="G20" i="2" s="1"/>
  <c r="H13" i="2"/>
  <c r="G13" i="2" s="1"/>
</calcChain>
</file>

<file path=xl/sharedStrings.xml><?xml version="1.0" encoding="utf-8"?>
<sst xmlns="http://schemas.openxmlformats.org/spreadsheetml/2006/main" count="188" uniqueCount="94">
  <si>
    <t>Les tarifs et montants sont exprimés en euros et arrondis 2 chiffres après la virgule.</t>
  </si>
  <si>
    <t xml:space="preserve">ATTENTION : </t>
  </si>
  <si>
    <t>Aucune charge supplémentaire ne sera admise pour la réalisation des prestations objet du présent marché.</t>
  </si>
  <si>
    <t>Type de prix</t>
  </si>
  <si>
    <t xml:space="preserve">Le candidat est invité à compléter ce tableau en y indiquant les prix unitaires correspondant à chaque unité d'œuvre.
</t>
  </si>
  <si>
    <t>Prix unitaire
(€ TTC)</t>
  </si>
  <si>
    <t>U/O</t>
  </si>
  <si>
    <t xml:space="preserve">Les prix figurant dans l'annexe financière doivent être cohérents avec les prix indiqués dans le scénario de commande.  </t>
  </si>
  <si>
    <t xml:space="preserve">Prestations à unités d'œuvre </t>
  </si>
  <si>
    <t>Tarif journée  (jours ouvrés de 9h à 18h30)</t>
  </si>
  <si>
    <t xml:space="preserve">Total Charges </t>
  </si>
  <si>
    <t>Charges (j/h)</t>
  </si>
  <si>
    <t>Charges en %</t>
  </si>
  <si>
    <t>Conformément aux exigences du Cadre de Réponse Technique, le candidat procède à l’estimation des charges pour chacune des prestations et unités d’œuvre qu’il ventilera par profil d’intervenants.</t>
  </si>
  <si>
    <t>Le candidat doit compléter le tableau de l'onglet "Tableau des charges" en indiquant pour chaque prestation et pour chaque unité d'œuvre :</t>
  </si>
  <si>
    <t>Ces profils doivent être identiques à ceux renseignés dans l’annexe du Cadre de réponse technique – « Profils du Titulaire ».</t>
  </si>
  <si>
    <t xml:space="preserve">INSTRUCTIONS </t>
  </si>
  <si>
    <t xml:space="preserve">Montant TVA (20%) </t>
  </si>
  <si>
    <t>- la charge totale en jours/hommes correspondant à la somme des charges associées à chaque profil
- pour chaque profil, la charge en jours/homme nécessaire à l'exécution de la prestation, et la part que représente cette charge par rapport à la charge totale estimée pour l'exécution de la prestation.</t>
  </si>
  <si>
    <r>
      <t xml:space="preserve">La liste des prestations ci-après n'est pas modifiable. </t>
    </r>
    <r>
      <rPr>
        <sz val="9"/>
        <rFont val="Marianne"/>
      </rPr>
      <t>A chaque unité d'œuvre devra être associé un prix. Aucune adjonction ou suppression d'unité d'œuvre ne sera acceptée.</t>
    </r>
  </si>
  <si>
    <t xml:space="preserve">Initialisation du marché et prise de connaissance du contexte </t>
  </si>
  <si>
    <t xml:space="preserve">Réversibilité initiale du marché </t>
  </si>
  <si>
    <t xml:space="preserve">Réversibilité supplémentaire </t>
  </si>
  <si>
    <t>Conseil et expertise - Niveau simple de complexité</t>
  </si>
  <si>
    <t>Conseil et expertise - Niveau moyen de complexité</t>
  </si>
  <si>
    <t>Conseil et expertise - Niveau élevé de complexité</t>
  </si>
  <si>
    <t xml:space="preserve">Directeur/trice de projet </t>
  </si>
  <si>
    <t>A adapter en cohérence avec les profils types décrits dans l'annexe du cadre de réponse technique. 
Il peut être ajouté autant de ligne de profil que nécessaire pour l'exécution des prestations de l'accord-cadre. Le candidat complète le type de profils proposés, le niveau d'ancienneté et les tarifs associés.</t>
  </si>
  <si>
    <t>Profils</t>
  </si>
  <si>
    <t>PU en Euro HT</t>
  </si>
  <si>
    <t>Montant TVA</t>
  </si>
  <si>
    <t xml:space="preserve">TJM TTC </t>
  </si>
  <si>
    <t>3 à 6 ans</t>
  </si>
  <si>
    <t>Ancienneté</t>
  </si>
  <si>
    <t>&gt;5 ans</t>
  </si>
  <si>
    <t>Chef(fe) de projet</t>
  </si>
  <si>
    <t>A compléter par le candidat</t>
  </si>
  <si>
    <t xml:space="preserve">Profil 5 : </t>
  </si>
  <si>
    <t xml:space="preserve">Profil 6 : </t>
  </si>
  <si>
    <t>Profil 7 :</t>
  </si>
  <si>
    <t>Maintenance corrective et préventive du CTDSN - niveau simple de complexité</t>
  </si>
  <si>
    <t>Maintenance corrective et préventive du CTDSN - moyen moyen de complexité</t>
  </si>
  <si>
    <t>Maintenance corrective et préventive du CTDSN - niveau élevé de complexité</t>
  </si>
  <si>
    <t>Evolution de complexité faible : Etude et/ou mise en œuvre d’une évolution pouvant porter sur toutes les phases nécessaires (étude, conception, réalisation, tests, pilotage, livraison, documentation, etc.)</t>
  </si>
  <si>
    <t>Evolution de complexité simple : Etude et/ou mise en œuvre d’une évolution pouvant porter sur toutes les phases nécessaires (étude, conception, réalisation, tests, pilotage, livraison, documentation, etc.)</t>
  </si>
  <si>
    <t>Evolution de complexité moyenne : Etude et/ou mise en œuvre d’une évolution pouvant porter sur toutes les phases nécessaires (étude, conception, réalisation, tests, pilotage, livraison, documentation, etc.)</t>
  </si>
  <si>
    <t>Evolution de complexité élevée : Etude et/ou mise en œuvre d’une évolution pouvant porter sur toutes les phases nécessaires (étude, conception, réalisation, tests, pilotage, livraison, documentation, etc.)</t>
  </si>
  <si>
    <t>Evolution de complexité très élevée : Etude et/ou mise en œuvre d’une évolution pouvant porter sur toutes les phases nécessaires (étude, conception, réalisation, tests, pilotage, livraison, documentation, etc.)</t>
  </si>
  <si>
    <t>Evolution structurante : Etude et/ou mise en œuvre d’une évolution pouvant porter sur toutes les phases nécessaires (étude, conception, réalisation, tests, pilotage, livraison, documentation, etc.)</t>
  </si>
  <si>
    <t>Prix unitaire
(€ HT)</t>
  </si>
  <si>
    <t>UO</t>
  </si>
  <si>
    <t>Pres-
tation</t>
  </si>
  <si>
    <t>Libellé de la prestation</t>
  </si>
  <si>
    <t>Initialisation et lancement des travaux - organisation des prestations</t>
  </si>
  <si>
    <t>TMA sur l’ensemble des composants du marché</t>
  </si>
  <si>
    <t>Evolutions et adaptations du CTDSN</t>
  </si>
  <si>
    <t>Conseil et expertise</t>
  </si>
  <si>
    <t>Réversibilité</t>
  </si>
  <si>
    <t>Libellé de l'UO</t>
  </si>
  <si>
    <t>&gt;2ans</t>
  </si>
  <si>
    <t>Année 1</t>
  </si>
  <si>
    <t>Année 2</t>
  </si>
  <si>
    <t>Année 3</t>
  </si>
  <si>
    <t>Taux de dégressivité par année d'exécution du marché</t>
  </si>
  <si>
    <t>Le pourcentage de remise proposé doit être reporté dans le DQE (onglet "synthèse des prestations")</t>
  </si>
  <si>
    <t>Référent(e) fonctionnel</t>
  </si>
  <si>
    <t>Référent(e) technique</t>
  </si>
  <si>
    <t>Prise de connaissance du contexte</t>
  </si>
  <si>
    <t>INIT-01</t>
  </si>
  <si>
    <t>INIT-02</t>
  </si>
  <si>
    <t>TMA-01</t>
  </si>
  <si>
    <t>TMA-02</t>
  </si>
  <si>
    <t>TMA-03</t>
  </si>
  <si>
    <t>EVOL-01</t>
  </si>
  <si>
    <t>EVOL-02</t>
  </si>
  <si>
    <t>EVOL-03</t>
  </si>
  <si>
    <t>EVOL-04</t>
  </si>
  <si>
    <t>EVOL-05</t>
  </si>
  <si>
    <t>EVOL-06</t>
  </si>
  <si>
    <t>Profil 4 : RT</t>
  </si>
  <si>
    <t>EXPERT-01</t>
  </si>
  <si>
    <t>EXPERT-02</t>
  </si>
  <si>
    <t>EXPERT-03</t>
  </si>
  <si>
    <t>REVERS-01</t>
  </si>
  <si>
    <t>REVERS-02</t>
  </si>
  <si>
    <t>Profil 1 : DP</t>
  </si>
  <si>
    <t>Profil 2 : CP</t>
  </si>
  <si>
    <t>Profil 3 : RF</t>
  </si>
  <si>
    <t>Marché CISIRH_TMA_CTDSN_2026
Annexe financière de l'acte d'engagement
Tableau des charges</t>
  </si>
  <si>
    <t xml:space="preserve">Marché CISIRH_TMA_CTDSN_2026
Annexe financière de l'acte d'engagement
Grille des tarifs journalier par profil </t>
  </si>
  <si>
    <t>Marché CISIRH_TMA_CTDSN_2026
Annexe financière à l’acte d’engagement
Proposition de remise</t>
  </si>
  <si>
    <r>
      <rPr>
        <b/>
        <sz val="10"/>
        <rFont val="Marianne"/>
      </rPr>
      <t xml:space="preserve">INSTRUCTIONS : </t>
    </r>
    <r>
      <rPr>
        <sz val="10"/>
        <rFont val="Marianne"/>
      </rPr>
      <t xml:space="preserve">
Le candidat est invité à compléter ce tableau en y indiquant le pourcentage de remise qu'il propose pour chaque année d'exécution.
Le pourcentage est arrondi 2 chiffres après la virgule
L'assiette retenue est constituée par le montant total des bons de commande émis au titre de l'année N, arrêté à la date anniversaire de la notification du marché. Le pourcentage proposée au titre de l'année N est applicable sur les premières commandes de l'année N+1
Exemple : 
Remise proposée pour l'année 1 : 10%
Total des bons de commandes émis en année 1, après 12 mois d'exécution : 1 000 000€ TTC
Remise applicable aux commandes à partir du 13ème mois d'exécution  : 100 000€TTC
Exemple : 
Remise proposée pour l'année 3 : 15%
Total des bons de commandes émis en année 3, après 36 mois d'exécution :1  500 000€TTC
Remise applicable aux commandes passées à partir du 37ème mois d'exécution :  225 000€TTC</t>
    </r>
  </si>
  <si>
    <t>Marché CISIRH_TMA_CTDSN_2026
Annexe financière à l’acte d’engagement
Bordereau de prix unitaire</t>
  </si>
  <si>
    <t>Coût total (en €HT)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</si>
</sst>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00\ &quot;€&quot;"/>
    <numFmt numFmtId="165" formatCode="#,##0.00\ _€"/>
    <numFmt numFmtId="166" formatCode="_-* #,##0.00\ _€_-;\-* #,##0.00\ _€_-;_-* &quot;-&quot;??\ _€_-;_-@_-"/>
  </numFmts>
  <fonts count="24" x14ac:knownFonts="1">
    <font>
      <sz val="10"/>
      <name val="Arial"/>
    </font>
    <font>
      <sz val="10"/>
      <name val="Arial"/>
      <family val="2"/>
    </font>
    <font>
      <b/>
      <sz val="10"/>
      <name val="Arial"/>
      <family val="2"/>
    </font>
    <font>
      <b/>
      <sz val="11"/>
      <name val="Times New Roman"/>
      <family val="1"/>
    </font>
    <font>
      <sz val="18"/>
      <color indexed="8"/>
      <name val="Calibri"/>
      <family val="2"/>
    </font>
    <font>
      <sz val="8"/>
      <name val="Arial"/>
      <family val="2"/>
    </font>
    <font>
      <sz val="11"/>
      <color theme="0"/>
      <name val="Calibri"/>
      <family val="2"/>
      <scheme val="minor"/>
    </font>
    <font>
      <b/>
      <sz val="11"/>
      <color theme="1"/>
      <name val="Calibri"/>
      <family val="2"/>
      <scheme val="minor"/>
    </font>
    <font>
      <b/>
      <sz val="12"/>
      <name val="Marianne"/>
    </font>
    <font>
      <sz val="10"/>
      <name val="Marianne"/>
    </font>
    <font>
      <b/>
      <sz val="10"/>
      <name val="Marianne"/>
    </font>
    <font>
      <sz val="10"/>
      <color theme="0"/>
      <name val="Arial"/>
      <family val="2"/>
    </font>
    <font>
      <b/>
      <u/>
      <sz val="10"/>
      <name val="Marianne"/>
    </font>
    <font>
      <sz val="9"/>
      <name val="Marianne"/>
    </font>
    <font>
      <b/>
      <sz val="9"/>
      <name val="Marianne"/>
    </font>
    <font>
      <b/>
      <sz val="9"/>
      <color indexed="8"/>
      <name val="Marianne"/>
    </font>
    <font>
      <sz val="9"/>
      <color indexed="8"/>
      <name val="Marianne"/>
    </font>
    <font>
      <b/>
      <i/>
      <u/>
      <sz val="9"/>
      <name val="Marianne"/>
    </font>
    <font>
      <sz val="9"/>
      <color theme="1"/>
      <name val="Marianne"/>
    </font>
    <font>
      <sz val="9"/>
      <color rgb="FF000000"/>
      <name val="Marianne"/>
    </font>
    <font>
      <sz val="8"/>
      <name val="Arial"/>
      <family val="2"/>
    </font>
    <font>
      <i/>
      <sz val="8"/>
      <name val="Marianne"/>
    </font>
    <font>
      <sz val="8"/>
      <name val="Arial"/>
      <family val="2"/>
    </font>
    <font>
      <sz val="10"/>
      <name val="Arial"/>
      <family val="2"/>
    </font>
  </fonts>
  <fills count="13">
    <fill>
      <patternFill patternType="none"/>
    </fill>
    <fill>
      <patternFill patternType="gray125"/>
    </fill>
    <fill>
      <patternFill patternType="solid">
        <fgColor indexed="9"/>
        <bgColor indexed="6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theme="0"/>
        <bgColor indexed="64"/>
      </patternFill>
    </fill>
    <fill>
      <patternFill patternType="solid">
        <fgColor theme="4" tint="0.79998168889431442"/>
        <bgColor indexed="64"/>
      </patternFill>
    </fill>
    <fill>
      <patternFill patternType="solid">
        <fgColor rgb="FFFFFF99"/>
        <bgColor rgb="FF000000"/>
      </patternFill>
    </fill>
    <fill>
      <patternFill patternType="solid">
        <fgColor rgb="FFCCFFCC"/>
        <bgColor rgb="FF000000"/>
      </patternFill>
    </fill>
  </fills>
  <borders count="72">
    <border>
      <left/>
      <right/>
      <top/>
      <bottom/>
      <diagonal/>
    </border>
    <border>
      <left style="thin">
        <color indexed="0"/>
      </left>
      <right/>
      <top/>
      <bottom/>
      <diagonal/>
    </border>
    <border>
      <left/>
      <right style="thin">
        <color indexed="0"/>
      </right>
      <top/>
      <bottom/>
      <diagonal/>
    </border>
    <border>
      <left style="thin">
        <color indexed="64"/>
      </left>
      <right style="thin">
        <color indexed="64"/>
      </right>
      <top style="thin">
        <color indexed="64"/>
      </top>
      <bottom style="thin">
        <color indexed="64"/>
      </bottom>
      <diagonal/>
    </border>
    <border>
      <left style="thin">
        <color indexed="0"/>
      </left>
      <right/>
      <top style="thin">
        <color indexed="0"/>
      </top>
      <bottom/>
      <diagonal/>
    </border>
    <border>
      <left/>
      <right/>
      <top style="thin">
        <color indexed="0"/>
      </top>
      <bottom/>
      <diagonal/>
    </border>
    <border>
      <left/>
      <right style="thin">
        <color indexed="0"/>
      </right>
      <top style="thin">
        <color indexed="0"/>
      </top>
      <bottom/>
      <diagonal/>
    </border>
    <border>
      <left style="thin">
        <color indexed="0"/>
      </left>
      <right/>
      <top/>
      <bottom style="thin">
        <color indexed="0"/>
      </bottom>
      <diagonal/>
    </border>
    <border>
      <left/>
      <right/>
      <top/>
      <bottom style="thin">
        <color indexed="0"/>
      </bottom>
      <diagonal/>
    </border>
    <border>
      <left/>
      <right style="thin">
        <color indexed="0"/>
      </right>
      <top/>
      <bottom style="thin">
        <color indexed="0"/>
      </bottom>
      <diagonal/>
    </border>
    <border>
      <left/>
      <right/>
      <top style="thin">
        <color theme="4"/>
      </top>
      <bottom style="double">
        <color theme="4"/>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style="thin">
        <color auto="1"/>
      </right>
      <top style="thin">
        <color auto="1"/>
      </top>
      <bottom/>
      <diagonal/>
    </border>
    <border>
      <left style="thin">
        <color auto="1"/>
      </left>
      <right/>
      <top/>
      <bottom/>
      <diagonal/>
    </border>
    <border>
      <left style="thin">
        <color indexed="64"/>
      </left>
      <right style="thin">
        <color indexed="64"/>
      </right>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thin">
        <color indexed="64"/>
      </top>
      <bottom style="double">
        <color indexed="64"/>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indexed="64"/>
      </right>
      <top style="double">
        <color indexed="64"/>
      </top>
      <bottom style="thin">
        <color indexed="64"/>
      </bottom>
      <diagonal/>
    </border>
    <border>
      <left style="thin">
        <color indexed="64"/>
      </left>
      <right style="medium">
        <color auto="1"/>
      </right>
      <top style="double">
        <color indexed="64"/>
      </top>
      <bottom style="thin">
        <color indexed="64"/>
      </bottom>
      <diagonal/>
    </border>
    <border>
      <left style="thin">
        <color indexed="64"/>
      </left>
      <right style="medium">
        <color auto="1"/>
      </right>
      <top style="thin">
        <color indexed="64"/>
      </top>
      <bottom style="double">
        <color indexed="64"/>
      </bottom>
      <diagonal/>
    </border>
    <border>
      <left style="thin">
        <color auto="1"/>
      </left>
      <right style="thin">
        <color auto="1"/>
      </right>
      <top style="thick">
        <color auto="1"/>
      </top>
      <bottom style="thin">
        <color indexed="64"/>
      </bottom>
      <diagonal/>
    </border>
    <border>
      <left style="thin">
        <color auto="1"/>
      </left>
      <right style="thick">
        <color auto="1"/>
      </right>
      <top style="thick">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ck">
        <color auto="1"/>
      </right>
      <top style="thin">
        <color auto="1"/>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bottom style="thin">
        <color indexed="64"/>
      </bottom>
      <diagonal/>
    </border>
    <border>
      <left style="thin">
        <color indexed="64"/>
      </left>
      <right style="thin">
        <color indexed="64"/>
      </right>
      <top style="thin">
        <color indexed="64"/>
      </top>
      <bottom style="thin">
        <color indexed="64"/>
      </bottom>
      <diagonal/>
    </border>
    <border>
      <left style="medium">
        <color auto="1"/>
      </left>
      <right style="thin">
        <color auto="1"/>
      </right>
      <top/>
      <bottom style="thin">
        <color auto="1"/>
      </bottom>
      <diagonal/>
    </border>
    <border>
      <left/>
      <right style="thin">
        <color auto="1"/>
      </right>
      <top style="medium">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top style="thin">
        <color indexed="0"/>
      </top>
      <bottom/>
      <diagonal/>
    </border>
    <border>
      <left/>
      <right/>
      <top/>
      <bottom style="thin">
        <color indexed="0"/>
      </bottom>
      <diagonal/>
    </border>
    <border>
      <left/>
      <right/>
      <top style="thin">
        <color indexed="0"/>
      </top>
      <bottom/>
      <diagonal/>
    </border>
    <border>
      <left style="medium">
        <color indexed="64"/>
      </left>
      <right style="thin">
        <color indexed="64"/>
      </right>
      <top style="thin">
        <color indexed="64"/>
      </top>
      <bottom style="double">
        <color indexed="64"/>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indexed="64"/>
      </top>
      <bottom style="medium">
        <color auto="1"/>
      </bottom>
      <diagonal/>
    </border>
    <border>
      <left/>
      <right style="thin">
        <color auto="1"/>
      </right>
      <top style="thin">
        <color auto="1"/>
      </top>
      <bottom/>
      <diagonal/>
    </border>
    <border>
      <left/>
      <right/>
      <top/>
      <bottom style="medium">
        <color auto="1"/>
      </bottom>
      <diagonal/>
    </border>
    <border>
      <left style="thin">
        <color auto="1"/>
      </left>
      <right/>
      <top style="medium">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double">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auto="1"/>
      </left>
      <right style="medium">
        <color auto="1"/>
      </right>
      <top/>
      <bottom style="thin">
        <color auto="1"/>
      </bottom>
      <diagonal/>
    </border>
    <border>
      <left style="medium">
        <color auto="1"/>
      </left>
      <right style="thin">
        <color indexed="64"/>
      </right>
      <top style="thin">
        <color indexed="64"/>
      </top>
      <bottom style="thin">
        <color auto="1"/>
      </bottom>
      <diagonal/>
    </border>
    <border>
      <left style="thin">
        <color indexed="64"/>
      </left>
      <right style="medium">
        <color auto="1"/>
      </right>
      <top style="thin">
        <color indexed="64"/>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style="thin">
        <color auto="1"/>
      </right>
      <top style="thin">
        <color auto="1"/>
      </top>
      <bottom style="medium">
        <color auto="1"/>
      </bottom>
      <diagonal/>
    </border>
    <border>
      <left style="medium">
        <color auto="1"/>
      </left>
      <right/>
      <top style="thin">
        <color auto="1"/>
      </top>
      <bottom style="medium">
        <color auto="1"/>
      </bottom>
      <diagonal/>
    </border>
    <border>
      <left style="medium">
        <color auto="1"/>
      </left>
      <right/>
      <top style="thin">
        <color indexed="64"/>
      </top>
      <bottom style="double">
        <color indexed="64"/>
      </bottom>
      <diagonal/>
    </border>
    <border>
      <left style="medium">
        <color auto="1"/>
      </left>
      <right/>
      <top/>
      <bottom style="thin">
        <color indexed="64"/>
      </bottom>
      <diagonal/>
    </border>
    <border>
      <left style="medium">
        <color auto="1"/>
      </left>
      <right/>
      <top style="thin">
        <color auto="1"/>
      </top>
      <bottom style="thin">
        <color auto="1"/>
      </bottom>
      <diagonal/>
    </border>
    <border>
      <left/>
      <right style="thin">
        <color auto="1"/>
      </right>
      <top style="medium">
        <color auto="1"/>
      </top>
      <bottom style="medium">
        <color auto="1"/>
      </bottom>
      <diagonal/>
    </border>
  </borders>
  <cellStyleXfs count="11">
    <xf numFmtId="0" fontId="0" fillId="0" borderId="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1" fillId="0" borderId="0"/>
    <xf numFmtId="0" fontId="7" fillId="0" borderId="10" applyNumberFormat="0" applyFill="0" applyAlignment="0" applyProtection="0"/>
    <xf numFmtId="43" fontId="23" fillId="0" borderId="0" applyFont="0" applyFill="0" applyBorder="0" applyAlignment="0" applyProtection="0"/>
    <xf numFmtId="9" fontId="23" fillId="0" borderId="0" applyFont="0" applyFill="0" applyBorder="0" applyAlignment="0" applyProtection="0"/>
  </cellStyleXfs>
  <cellXfs count="255">
    <xf numFmtId="0" fontId="0" fillId="0" borderId="0" xfId="0"/>
    <xf numFmtId="0" fontId="0" fillId="0" borderId="0" xfId="0" applyAlignment="1">
      <alignment horizontal="center"/>
    </xf>
    <xf numFmtId="0" fontId="0" fillId="0" borderId="0" xfId="0" applyAlignment="1">
      <alignment horizontal="right"/>
    </xf>
    <xf numFmtId="0" fontId="3" fillId="0" borderId="0" xfId="0" applyFont="1" applyBorder="1" applyAlignment="1"/>
    <xf numFmtId="0" fontId="0" fillId="0" borderId="0" xfId="0" applyAlignment="1">
      <alignment wrapText="1"/>
    </xf>
    <xf numFmtId="0" fontId="0" fillId="0" borderId="0" xfId="0" applyAlignment="1">
      <alignment vertical="top"/>
    </xf>
    <xf numFmtId="0" fontId="4" fillId="0" borderId="0" xfId="0" applyFont="1" applyBorder="1" applyAlignment="1"/>
    <xf numFmtId="0" fontId="0" fillId="0" borderId="0" xfId="0" applyAlignment="1">
      <alignment vertical="center" wrapText="1"/>
    </xf>
    <xf numFmtId="0" fontId="0" fillId="0" borderId="0" xfId="0" applyFill="1" applyAlignment="1">
      <alignment vertical="center" wrapText="1"/>
    </xf>
    <xf numFmtId="0" fontId="0" fillId="0" borderId="0" xfId="0" applyAlignment="1">
      <alignment horizontal="center" vertical="center" wrapText="1"/>
    </xf>
    <xf numFmtId="10" fontId="0" fillId="0" borderId="0" xfId="0" applyNumberFormat="1" applyAlignment="1">
      <alignment horizontal="center" vertical="center" wrapText="1"/>
    </xf>
    <xf numFmtId="0" fontId="11" fillId="9" borderId="0" xfId="0" applyFont="1" applyFill="1"/>
    <xf numFmtId="0" fontId="11" fillId="9" borderId="0" xfId="0" applyFont="1" applyFill="1" applyAlignment="1">
      <alignment horizontal="center"/>
    </xf>
    <xf numFmtId="0" fontId="11" fillId="9" borderId="0" xfId="0" applyFont="1" applyFill="1" applyAlignment="1">
      <alignment horizontal="right"/>
    </xf>
    <xf numFmtId="0" fontId="9" fillId="0" borderId="0" xfId="0" applyFont="1" applyBorder="1"/>
    <xf numFmtId="0" fontId="9" fillId="0" borderId="0" xfId="0" applyFont="1" applyFill="1" applyBorder="1" applyAlignment="1">
      <alignment vertical="top" wrapText="1"/>
    </xf>
    <xf numFmtId="0" fontId="9" fillId="0" borderId="0" xfId="0" applyFont="1" applyFill="1" applyBorder="1" applyAlignment="1">
      <alignment horizontal="center" vertical="top" wrapText="1"/>
    </xf>
    <xf numFmtId="0" fontId="9" fillId="0" borderId="0" xfId="0" applyFont="1" applyFill="1" applyBorder="1" applyAlignment="1">
      <alignment horizontal="right" vertical="top" wrapText="1"/>
    </xf>
    <xf numFmtId="0" fontId="9" fillId="0" borderId="0" xfId="0" applyFont="1" applyAlignment="1">
      <alignment horizontal="right" vertical="top"/>
    </xf>
    <xf numFmtId="0" fontId="9" fillId="0" borderId="1" xfId="0" applyFont="1" applyFill="1" applyBorder="1" applyAlignment="1">
      <alignment vertical="top"/>
    </xf>
    <xf numFmtId="0" fontId="9" fillId="0" borderId="0" xfId="0" applyFont="1" applyFill="1" applyBorder="1" applyAlignment="1">
      <alignment horizontal="left" vertical="top" wrapText="1"/>
    </xf>
    <xf numFmtId="0" fontId="9" fillId="0" borderId="2" xfId="0" applyFont="1" applyFill="1" applyBorder="1" applyAlignment="1">
      <alignment horizontal="right" vertical="top" wrapText="1"/>
    </xf>
    <xf numFmtId="0" fontId="12" fillId="0" borderId="1" xfId="0" applyFont="1" applyFill="1" applyBorder="1" applyAlignment="1">
      <alignment vertical="top"/>
    </xf>
    <xf numFmtId="0" fontId="12" fillId="0" borderId="0" xfId="0" applyFont="1" applyFill="1" applyBorder="1" applyAlignment="1">
      <alignment vertical="top"/>
    </xf>
    <xf numFmtId="0" fontId="9" fillId="0" borderId="0" xfId="0" applyFont="1" applyBorder="1" applyAlignment="1">
      <alignment horizontal="center" vertical="top"/>
    </xf>
    <xf numFmtId="164" fontId="10" fillId="0" borderId="0" xfId="0" applyNumberFormat="1" applyFont="1" applyFill="1" applyBorder="1" applyAlignment="1">
      <alignment horizontal="right" vertical="top"/>
    </xf>
    <xf numFmtId="0" fontId="9" fillId="0" borderId="2" xfId="0" applyFont="1" applyBorder="1" applyAlignment="1">
      <alignment horizontal="right" vertical="top"/>
    </xf>
    <xf numFmtId="0" fontId="13" fillId="0" borderId="0" xfId="0" applyFont="1" applyFill="1" applyBorder="1" applyAlignment="1">
      <alignment vertical="top"/>
    </xf>
    <xf numFmtId="0" fontId="13" fillId="0" borderId="0" xfId="0" applyFont="1" applyBorder="1" applyAlignment="1">
      <alignment horizontal="center" vertical="top" wrapText="1"/>
    </xf>
    <xf numFmtId="164" fontId="14" fillId="0" borderId="0" xfId="0" applyNumberFormat="1" applyFont="1" applyFill="1" applyBorder="1" applyAlignment="1">
      <alignment horizontal="right" vertical="top"/>
    </xf>
    <xf numFmtId="0" fontId="13" fillId="0" borderId="0" xfId="0" applyFont="1" applyBorder="1" applyAlignment="1">
      <alignment horizontal="right" vertical="top" wrapText="1"/>
    </xf>
    <xf numFmtId="0" fontId="15" fillId="0" borderId="0" xfId="0" applyFont="1" applyBorder="1" applyAlignment="1"/>
    <xf numFmtId="0" fontId="16" fillId="0" borderId="0" xfId="0" applyFont="1" applyBorder="1" applyAlignment="1"/>
    <xf numFmtId="0" fontId="16" fillId="0" borderId="0" xfId="0" applyFont="1" applyBorder="1" applyAlignment="1">
      <alignment horizontal="center"/>
    </xf>
    <xf numFmtId="0" fontId="16" fillId="0" borderId="0" xfId="0" applyFont="1" applyBorder="1" applyAlignment="1">
      <alignment horizontal="right"/>
    </xf>
    <xf numFmtId="2" fontId="13" fillId="0" borderId="17" xfId="0" applyNumberFormat="1" applyFont="1" applyBorder="1" applyAlignment="1">
      <alignment horizontal="center" vertical="center" wrapText="1"/>
    </xf>
    <xf numFmtId="10" fontId="13" fillId="0" borderId="17" xfId="0" applyNumberFormat="1" applyFont="1" applyFill="1" applyBorder="1" applyAlignment="1">
      <alignment horizontal="center" vertical="center" wrapText="1"/>
    </xf>
    <xf numFmtId="2" fontId="13" fillId="0" borderId="3" xfId="0" applyNumberFormat="1" applyFont="1" applyBorder="1" applyAlignment="1">
      <alignment horizontal="center" vertical="center" wrapText="1"/>
    </xf>
    <xf numFmtId="10" fontId="13" fillId="0" borderId="3" xfId="0" applyNumberFormat="1" applyFont="1" applyFill="1" applyBorder="1" applyAlignment="1">
      <alignment horizontal="center" vertical="center" wrapText="1"/>
    </xf>
    <xf numFmtId="0" fontId="13" fillId="0" borderId="18" xfId="0" applyFont="1" applyBorder="1" applyAlignment="1">
      <alignment horizontal="center" vertical="center" wrapText="1"/>
    </xf>
    <xf numFmtId="2" fontId="13" fillId="0" borderId="18" xfId="0" applyNumberFormat="1" applyFont="1" applyBorder="1" applyAlignment="1">
      <alignment horizontal="center" vertical="center" wrapText="1"/>
    </xf>
    <xf numFmtId="10" fontId="13" fillId="0" borderId="18" xfId="0" applyNumberFormat="1" applyFont="1" applyFill="1" applyBorder="1" applyAlignment="1">
      <alignment horizontal="center" vertical="center" wrapText="1"/>
    </xf>
    <xf numFmtId="0" fontId="13" fillId="0" borderId="19" xfId="0" applyFont="1" applyBorder="1" applyAlignment="1">
      <alignment horizontal="center" vertical="center" wrapText="1"/>
    </xf>
    <xf numFmtId="2" fontId="13" fillId="0" borderId="19" xfId="0" applyNumberFormat="1" applyFont="1" applyBorder="1" applyAlignment="1">
      <alignment horizontal="center" vertical="center" wrapText="1"/>
    </xf>
    <xf numFmtId="10" fontId="13" fillId="0" borderId="19" xfId="0" applyNumberFormat="1" applyFont="1" applyFill="1" applyBorder="1" applyAlignment="1">
      <alignment horizontal="center" vertical="center" wrapText="1"/>
    </xf>
    <xf numFmtId="0" fontId="13" fillId="0" borderId="23" xfId="0" applyFont="1" applyBorder="1" applyAlignment="1">
      <alignment horizontal="center" vertical="center" wrapText="1"/>
    </xf>
    <xf numFmtId="164" fontId="13" fillId="2" borderId="18" xfId="7" applyNumberFormat="1" applyFont="1" applyFill="1" applyBorder="1" applyAlignment="1">
      <alignment horizontal="right" vertical="center" wrapText="1"/>
    </xf>
    <xf numFmtId="164" fontId="13" fillId="2" borderId="19" xfId="7" applyNumberFormat="1" applyFont="1" applyFill="1" applyBorder="1" applyAlignment="1">
      <alignment horizontal="right" vertical="center" wrapText="1"/>
    </xf>
    <xf numFmtId="164" fontId="13" fillId="2" borderId="24" xfId="7" applyNumberFormat="1" applyFont="1" applyFill="1" applyBorder="1" applyAlignment="1">
      <alignment horizontal="right" vertical="center" wrapText="1"/>
    </xf>
    <xf numFmtId="164" fontId="13" fillId="2" borderId="25" xfId="7" applyNumberFormat="1" applyFont="1" applyFill="1" applyBorder="1" applyAlignment="1">
      <alignment horizontal="right" vertical="center" wrapText="1"/>
    </xf>
    <xf numFmtId="4" fontId="14" fillId="0" borderId="15" xfId="7" applyNumberFormat="1" applyFont="1" applyBorder="1" applyAlignment="1">
      <alignment horizontal="center" vertical="center" wrapText="1"/>
    </xf>
    <xf numFmtId="0" fontId="14" fillId="0" borderId="15" xfId="7" applyFont="1" applyBorder="1" applyAlignment="1">
      <alignment horizontal="center" vertical="center" wrapText="1"/>
    </xf>
    <xf numFmtId="0" fontId="13" fillId="0" borderId="20" xfId="0" applyFont="1" applyBorder="1" applyAlignment="1">
      <alignment horizontal="center" vertical="center" wrapText="1"/>
    </xf>
    <xf numFmtId="2" fontId="13" fillId="0" borderId="21" xfId="0" applyNumberFormat="1" applyFont="1" applyBorder="1" applyAlignment="1">
      <alignment horizontal="center" vertical="center" wrapText="1"/>
    </xf>
    <xf numFmtId="10" fontId="13" fillId="0" borderId="21" xfId="0" applyNumberFormat="1" applyFont="1" applyFill="1" applyBorder="1" applyAlignment="1">
      <alignment horizontal="center" vertical="center" wrapText="1"/>
    </xf>
    <xf numFmtId="0" fontId="13" fillId="0" borderId="32" xfId="0" applyFont="1" applyBorder="1" applyAlignment="1">
      <alignment horizontal="center" vertical="center" wrapText="1"/>
    </xf>
    <xf numFmtId="0" fontId="13" fillId="0" borderId="36" xfId="0" applyFont="1" applyBorder="1" applyAlignment="1">
      <alignment horizontal="center" vertical="center" wrapText="1"/>
    </xf>
    <xf numFmtId="0" fontId="13" fillId="10" borderId="38" xfId="7" applyFont="1" applyFill="1" applyBorder="1" applyAlignment="1">
      <alignment horizontal="center" vertical="center" wrapText="1"/>
    </xf>
    <xf numFmtId="0" fontId="13" fillId="10" borderId="32" xfId="7" applyFont="1" applyFill="1" applyBorder="1" applyAlignment="1">
      <alignment horizontal="center" vertical="center" wrapText="1"/>
    </xf>
    <xf numFmtId="0" fontId="13" fillId="10" borderId="35" xfId="7" applyFont="1" applyFill="1" applyBorder="1" applyAlignment="1">
      <alignment horizontal="center" vertical="center" wrapText="1"/>
    </xf>
    <xf numFmtId="0" fontId="18" fillId="10" borderId="35" xfId="0" applyFont="1" applyFill="1" applyBorder="1" applyAlignment="1">
      <alignment horizontal="center" vertical="center" wrapText="1"/>
    </xf>
    <xf numFmtId="0" fontId="18" fillId="10" borderId="33" xfId="0" applyFont="1" applyFill="1" applyBorder="1" applyAlignment="1">
      <alignment horizontal="center" vertical="center" wrapText="1"/>
    </xf>
    <xf numFmtId="0" fontId="13" fillId="9" borderId="32" xfId="7" applyFont="1" applyFill="1" applyBorder="1" applyAlignment="1">
      <alignment horizontal="left" vertical="center" wrapText="1"/>
    </xf>
    <xf numFmtId="165" fontId="19" fillId="9" borderId="35" xfId="7" applyNumberFormat="1" applyFont="1" applyFill="1" applyBorder="1" applyAlignment="1">
      <alignment horizontal="center" vertical="center" wrapText="1"/>
    </xf>
    <xf numFmtId="0" fontId="13" fillId="9" borderId="35" xfId="7" applyFont="1" applyFill="1" applyBorder="1" applyAlignment="1">
      <alignment horizontal="center" vertical="center" wrapText="1"/>
    </xf>
    <xf numFmtId="0" fontId="13" fillId="9" borderId="29" xfId="7" applyFont="1" applyFill="1" applyBorder="1" applyAlignment="1">
      <alignment horizontal="center" vertical="center" wrapText="1"/>
    </xf>
    <xf numFmtId="165" fontId="19" fillId="9" borderId="33" xfId="7" applyNumberFormat="1" applyFont="1" applyFill="1" applyBorder="1" applyAlignment="1">
      <alignment horizontal="center" vertical="center" wrapText="1"/>
    </xf>
    <xf numFmtId="0" fontId="0" fillId="0" borderId="29" xfId="0" applyBorder="1" applyAlignment="1">
      <alignment horizontal="center"/>
    </xf>
    <xf numFmtId="165" fontId="19" fillId="9" borderId="29" xfId="7" applyNumberFormat="1" applyFont="1" applyFill="1" applyBorder="1" applyAlignment="1">
      <alignment horizontal="center" vertical="center" wrapText="1"/>
    </xf>
    <xf numFmtId="165" fontId="19" fillId="9" borderId="30" xfId="7" applyNumberFormat="1" applyFont="1" applyFill="1" applyBorder="1" applyAlignment="1">
      <alignment horizontal="center" vertical="center" wrapText="1"/>
    </xf>
    <xf numFmtId="0" fontId="0" fillId="0" borderId="35" xfId="0" applyBorder="1" applyAlignment="1">
      <alignment horizontal="center" vertical="center"/>
    </xf>
    <xf numFmtId="0" fontId="13" fillId="9" borderId="0" xfId="7" applyFont="1" applyFill="1" applyBorder="1" applyAlignment="1">
      <alignment horizontal="left" vertical="center" wrapText="1"/>
    </xf>
    <xf numFmtId="0" fontId="13" fillId="9" borderId="0" xfId="7" applyFont="1" applyFill="1" applyBorder="1" applyAlignment="1">
      <alignment horizontal="center" vertical="center" wrapText="1"/>
    </xf>
    <xf numFmtId="0" fontId="0" fillId="0" borderId="0" xfId="0" applyBorder="1" applyAlignment="1">
      <alignment horizontal="center"/>
    </xf>
    <xf numFmtId="165" fontId="19" fillId="9" borderId="0" xfId="7" applyNumberFormat="1" applyFont="1" applyFill="1" applyBorder="1" applyAlignment="1">
      <alignment horizontal="center" vertical="center" wrapText="1"/>
    </xf>
    <xf numFmtId="0" fontId="21" fillId="9" borderId="32" xfId="7" applyFont="1" applyFill="1" applyBorder="1" applyAlignment="1">
      <alignment horizontal="left" vertical="center" wrapText="1"/>
    </xf>
    <xf numFmtId="0" fontId="21" fillId="9" borderId="28" xfId="7" applyFont="1" applyFill="1" applyBorder="1" applyAlignment="1">
      <alignment horizontal="left" vertical="center" wrapText="1"/>
    </xf>
    <xf numFmtId="4" fontId="14" fillId="0" borderId="15" xfId="7" applyNumberFormat="1" applyFont="1" applyFill="1" applyBorder="1" applyAlignment="1">
      <alignment horizontal="center" vertical="center" wrapText="1"/>
    </xf>
    <xf numFmtId="10" fontId="14" fillId="0" borderId="15" xfId="7" applyNumberFormat="1" applyFont="1" applyFill="1" applyBorder="1" applyAlignment="1">
      <alignment horizontal="center" vertical="center" wrapText="1"/>
    </xf>
    <xf numFmtId="2" fontId="13" fillId="0" borderId="21" xfId="0" applyNumberFormat="1" applyFont="1" applyFill="1" applyBorder="1" applyAlignment="1">
      <alignment horizontal="center" vertical="center" wrapText="1"/>
    </xf>
    <xf numFmtId="2" fontId="13" fillId="0" borderId="3" xfId="0" applyNumberFormat="1" applyFont="1" applyFill="1" applyBorder="1" applyAlignment="1">
      <alignment horizontal="center" vertical="center" wrapText="1"/>
    </xf>
    <xf numFmtId="2" fontId="13" fillId="0" borderId="19" xfId="0" applyNumberFormat="1" applyFont="1" applyFill="1" applyBorder="1" applyAlignment="1">
      <alignment horizontal="center" vertical="center" wrapText="1"/>
    </xf>
    <xf numFmtId="2" fontId="13" fillId="0" borderId="18" xfId="0" applyNumberFormat="1" applyFont="1" applyFill="1" applyBorder="1" applyAlignment="1">
      <alignment horizontal="center" vertical="center" wrapText="1"/>
    </xf>
    <xf numFmtId="2" fontId="13" fillId="0" borderId="17" xfId="0" applyNumberFormat="1" applyFont="1" applyFill="1" applyBorder="1" applyAlignment="1">
      <alignment horizontal="center" vertical="center" wrapText="1"/>
    </xf>
    <xf numFmtId="4" fontId="14" fillId="10" borderId="15" xfId="7" applyNumberFormat="1" applyFont="1" applyFill="1" applyBorder="1" applyAlignment="1">
      <alignment horizontal="center" vertical="center" wrapText="1"/>
    </xf>
    <xf numFmtId="0" fontId="14" fillId="10" borderId="15" xfId="7" applyFont="1" applyFill="1" applyBorder="1" applyAlignment="1">
      <alignment horizontal="center" vertical="center" wrapText="1"/>
    </xf>
    <xf numFmtId="2" fontId="13" fillId="10" borderId="21" xfId="0" applyNumberFormat="1" applyFont="1" applyFill="1" applyBorder="1" applyAlignment="1">
      <alignment horizontal="center" vertical="center" wrapText="1"/>
    </xf>
    <xf numFmtId="10" fontId="13" fillId="10" borderId="21" xfId="0" applyNumberFormat="1" applyFont="1" applyFill="1" applyBorder="1" applyAlignment="1">
      <alignment horizontal="center" vertical="center" wrapText="1"/>
    </xf>
    <xf numFmtId="2" fontId="13" fillId="10" borderId="3" xfId="0" applyNumberFormat="1" applyFont="1" applyFill="1" applyBorder="1" applyAlignment="1">
      <alignment horizontal="center" vertical="center" wrapText="1"/>
    </xf>
    <xf numFmtId="10" fontId="13" fillId="10" borderId="3" xfId="0" applyNumberFormat="1" applyFont="1" applyFill="1" applyBorder="1" applyAlignment="1">
      <alignment horizontal="center" vertical="center" wrapText="1"/>
    </xf>
    <xf numFmtId="2" fontId="13" fillId="10" borderId="19" xfId="0" applyNumberFormat="1" applyFont="1" applyFill="1" applyBorder="1" applyAlignment="1">
      <alignment horizontal="center" vertical="center" wrapText="1"/>
    </xf>
    <xf numFmtId="10" fontId="13" fillId="10" borderId="19" xfId="0" applyNumberFormat="1" applyFont="1" applyFill="1" applyBorder="1" applyAlignment="1">
      <alignment horizontal="center" vertical="center" wrapText="1"/>
    </xf>
    <xf numFmtId="2" fontId="13" fillId="10" borderId="18" xfId="0" applyNumberFormat="1" applyFont="1" applyFill="1" applyBorder="1" applyAlignment="1">
      <alignment horizontal="center" vertical="center" wrapText="1"/>
    </xf>
    <xf numFmtId="10" fontId="13" fillId="10" borderId="18" xfId="0" applyNumberFormat="1" applyFont="1" applyFill="1" applyBorder="1" applyAlignment="1">
      <alignment horizontal="center" vertical="center" wrapText="1"/>
    </xf>
    <xf numFmtId="2" fontId="13" fillId="10" borderId="17" xfId="0" applyNumberFormat="1" applyFont="1" applyFill="1" applyBorder="1" applyAlignment="1">
      <alignment horizontal="center" vertical="center" wrapText="1"/>
    </xf>
    <xf numFmtId="10" fontId="13" fillId="10" borderId="17" xfId="0" applyNumberFormat="1" applyFont="1" applyFill="1" applyBorder="1" applyAlignment="1">
      <alignment horizontal="center" vertical="center" wrapText="1"/>
    </xf>
    <xf numFmtId="10" fontId="14" fillId="10" borderId="15" xfId="7" applyNumberFormat="1" applyFont="1" applyFill="1" applyBorder="1" applyAlignment="1">
      <alignment horizontal="center" vertical="center" wrapText="1"/>
    </xf>
    <xf numFmtId="10" fontId="14" fillId="10" borderId="31" xfId="7" applyNumberFormat="1" applyFont="1" applyFill="1" applyBorder="1" applyAlignment="1">
      <alignment horizontal="center" vertical="center" wrapText="1"/>
    </xf>
    <xf numFmtId="10" fontId="13" fillId="10" borderId="22" xfId="0" applyNumberFormat="1" applyFont="1" applyFill="1" applyBorder="1" applyAlignment="1">
      <alignment horizontal="center" vertical="center" wrapText="1"/>
    </xf>
    <xf numFmtId="10" fontId="13" fillId="10" borderId="33" xfId="0" applyNumberFormat="1" applyFont="1" applyFill="1" applyBorder="1" applyAlignment="1">
      <alignment horizontal="center" vertical="center" wrapText="1"/>
    </xf>
    <xf numFmtId="10" fontId="13" fillId="10" borderId="25" xfId="0" applyNumberFormat="1" applyFont="1" applyFill="1" applyBorder="1" applyAlignment="1">
      <alignment horizontal="center" vertical="center" wrapText="1"/>
    </xf>
    <xf numFmtId="10" fontId="13" fillId="10" borderId="24" xfId="0" applyNumberFormat="1" applyFont="1" applyFill="1" applyBorder="1" applyAlignment="1">
      <alignment horizontal="center" vertical="center" wrapText="1"/>
    </xf>
    <xf numFmtId="10" fontId="13" fillId="10" borderId="34" xfId="0" applyNumberFormat="1" applyFont="1" applyFill="1" applyBorder="1" applyAlignment="1">
      <alignment horizontal="center" vertical="center" wrapText="1"/>
    </xf>
    <xf numFmtId="4" fontId="14" fillId="9" borderId="15" xfId="7" applyNumberFormat="1" applyFont="1" applyFill="1" applyBorder="1" applyAlignment="1">
      <alignment horizontal="center" vertical="center" wrapText="1"/>
    </xf>
    <xf numFmtId="10" fontId="14" fillId="9" borderId="15" xfId="7" applyNumberFormat="1" applyFont="1" applyFill="1" applyBorder="1" applyAlignment="1">
      <alignment horizontal="center" vertical="center" wrapText="1"/>
    </xf>
    <xf numFmtId="2" fontId="13" fillId="9" borderId="21" xfId="0" applyNumberFormat="1" applyFont="1" applyFill="1" applyBorder="1" applyAlignment="1">
      <alignment horizontal="center" vertical="center" wrapText="1"/>
    </xf>
    <xf numFmtId="10" fontId="13" fillId="9" borderId="21" xfId="0" applyNumberFormat="1" applyFont="1" applyFill="1" applyBorder="1" applyAlignment="1">
      <alignment horizontal="center" vertical="center" wrapText="1"/>
    </xf>
    <xf numFmtId="2" fontId="13" fillId="9" borderId="3" xfId="0" applyNumberFormat="1" applyFont="1" applyFill="1" applyBorder="1" applyAlignment="1">
      <alignment horizontal="center" vertical="center" wrapText="1"/>
    </xf>
    <xf numFmtId="10" fontId="13" fillId="9" borderId="3" xfId="0" applyNumberFormat="1" applyFont="1" applyFill="1" applyBorder="1" applyAlignment="1">
      <alignment horizontal="center" vertical="center" wrapText="1"/>
    </xf>
    <xf numFmtId="2" fontId="13" fillId="9" borderId="19" xfId="0" applyNumberFormat="1" applyFont="1" applyFill="1" applyBorder="1" applyAlignment="1">
      <alignment horizontal="center" vertical="center" wrapText="1"/>
    </xf>
    <xf numFmtId="10" fontId="13" fillId="9" borderId="19" xfId="0" applyNumberFormat="1" applyFont="1" applyFill="1" applyBorder="1" applyAlignment="1">
      <alignment horizontal="center" vertical="center" wrapText="1"/>
    </xf>
    <xf numFmtId="2" fontId="13" fillId="9" borderId="18" xfId="0" applyNumberFormat="1" applyFont="1" applyFill="1" applyBorder="1" applyAlignment="1">
      <alignment horizontal="center" vertical="center" wrapText="1"/>
    </xf>
    <xf numFmtId="10" fontId="13" fillId="9" borderId="18" xfId="0" applyNumberFormat="1" applyFont="1" applyFill="1" applyBorder="1" applyAlignment="1">
      <alignment horizontal="center" vertical="center" wrapText="1"/>
    </xf>
    <xf numFmtId="2" fontId="13" fillId="9" borderId="17" xfId="0" applyNumberFormat="1" applyFont="1" applyFill="1" applyBorder="1" applyAlignment="1">
      <alignment horizontal="center" vertical="center" wrapText="1"/>
    </xf>
    <xf numFmtId="10" fontId="13" fillId="9" borderId="17" xfId="0" applyNumberFormat="1" applyFont="1" applyFill="1" applyBorder="1" applyAlignment="1">
      <alignment horizontal="center" vertical="center" wrapText="1"/>
    </xf>
    <xf numFmtId="164" fontId="13" fillId="2" borderId="39" xfId="7" applyNumberFormat="1" applyFont="1" applyFill="1" applyBorder="1" applyAlignment="1">
      <alignment horizontal="right" vertical="center" wrapText="1"/>
    </xf>
    <xf numFmtId="0" fontId="9" fillId="0" borderId="0" xfId="0" applyFont="1" applyFill="1" applyBorder="1" applyAlignment="1">
      <alignment vertical="top"/>
    </xf>
    <xf numFmtId="0" fontId="9" fillId="0" borderId="35" xfId="0" applyFont="1" applyBorder="1" applyAlignment="1">
      <alignment horizontal="justify" vertical="center" wrapText="1"/>
    </xf>
    <xf numFmtId="0" fontId="13" fillId="0" borderId="43" xfId="0" applyFont="1" applyBorder="1" applyAlignment="1">
      <alignment horizontal="center" vertical="center" wrapText="1"/>
    </xf>
    <xf numFmtId="0" fontId="13" fillId="0" borderId="18" xfId="0" applyFont="1" applyBorder="1" applyAlignment="1">
      <alignment vertical="center" wrapText="1"/>
    </xf>
    <xf numFmtId="0" fontId="13" fillId="0" borderId="35" xfId="0" applyFont="1" applyBorder="1" applyAlignment="1">
      <alignment vertical="center" wrapText="1"/>
    </xf>
    <xf numFmtId="0" fontId="13" fillId="0" borderId="35" xfId="0" applyFont="1" applyBorder="1" applyAlignment="1">
      <alignment horizontal="left" vertical="center" wrapText="1"/>
    </xf>
    <xf numFmtId="0" fontId="13" fillId="0" borderId="35" xfId="0" applyFont="1" applyBorder="1" applyAlignment="1">
      <alignment horizontal="center" vertical="center" wrapText="1"/>
    </xf>
    <xf numFmtId="164" fontId="13" fillId="0" borderId="35" xfId="7" applyNumberFormat="1" applyFont="1" applyFill="1" applyBorder="1" applyAlignment="1">
      <alignment horizontal="right" vertical="center" wrapText="1"/>
    </xf>
    <xf numFmtId="164" fontId="13" fillId="2" borderId="35" xfId="7" applyNumberFormat="1" applyFont="1" applyFill="1" applyBorder="1" applyAlignment="1">
      <alignment horizontal="right" vertical="center" wrapText="1"/>
    </xf>
    <xf numFmtId="0" fontId="13" fillId="0" borderId="17" xfId="0" applyFont="1" applyBorder="1" applyAlignment="1">
      <alignment horizontal="center" vertical="center" wrapText="1"/>
    </xf>
    <xf numFmtId="164" fontId="13" fillId="2" borderId="17" xfId="7" applyNumberFormat="1" applyFont="1" applyFill="1" applyBorder="1" applyAlignment="1">
      <alignment horizontal="right" vertical="center" wrapText="1"/>
    </xf>
    <xf numFmtId="164" fontId="13" fillId="2" borderId="34" xfId="7" applyNumberFormat="1" applyFont="1" applyFill="1" applyBorder="1" applyAlignment="1">
      <alignment horizontal="right" vertical="center" wrapText="1"/>
    </xf>
    <xf numFmtId="0" fontId="14" fillId="10" borderId="44" xfId="0" applyFont="1" applyFill="1" applyBorder="1" applyAlignment="1">
      <alignment horizontal="center" vertical="center" wrapText="1"/>
    </xf>
    <xf numFmtId="0" fontId="14" fillId="10" borderId="45" xfId="0" applyFont="1" applyFill="1" applyBorder="1" applyAlignment="1">
      <alignment horizontal="center" vertical="center" wrapText="1"/>
    </xf>
    <xf numFmtId="0" fontId="14" fillId="10" borderId="46" xfId="0" applyFont="1" applyFill="1" applyBorder="1" applyAlignment="1">
      <alignment horizontal="center" vertical="center" wrapText="1"/>
    </xf>
    <xf numFmtId="0" fontId="13" fillId="0" borderId="19" xfId="0" applyFont="1" applyBorder="1" applyAlignment="1">
      <alignment vertical="center" wrapText="1"/>
    </xf>
    <xf numFmtId="0" fontId="13" fillId="0" borderId="17" xfId="0" applyFont="1" applyBorder="1" applyAlignment="1">
      <alignment horizontal="left" vertical="center" wrapText="1"/>
    </xf>
    <xf numFmtId="0" fontId="13" fillId="0" borderId="18" xfId="0" applyFont="1" applyBorder="1" applyAlignment="1">
      <alignment horizontal="left" vertical="center" wrapText="1"/>
    </xf>
    <xf numFmtId="0" fontId="13" fillId="0" borderId="19" xfId="0" applyFont="1" applyBorder="1" applyAlignment="1">
      <alignment horizontal="left" vertical="center" wrapText="1"/>
    </xf>
    <xf numFmtId="0" fontId="13" fillId="0" borderId="47" xfId="0" applyFont="1" applyBorder="1" applyAlignment="1">
      <alignment horizontal="center" vertical="center" wrapText="1"/>
    </xf>
    <xf numFmtId="0" fontId="9" fillId="0" borderId="21" xfId="0" applyFont="1" applyBorder="1" applyAlignment="1">
      <alignment horizontal="justify" vertical="center" wrapText="1"/>
    </xf>
    <xf numFmtId="0" fontId="13" fillId="0" borderId="21" xfId="0" applyFont="1" applyBorder="1" applyAlignment="1">
      <alignment horizontal="center" vertical="center" wrapText="1"/>
    </xf>
    <xf numFmtId="164" fontId="13" fillId="0" borderId="21" xfId="7" applyNumberFormat="1" applyFont="1" applyFill="1" applyBorder="1" applyAlignment="1">
      <alignment horizontal="right" vertical="center" wrapText="1"/>
    </xf>
    <xf numFmtId="164" fontId="13" fillId="2" borderId="21" xfId="7" applyNumberFormat="1" applyFont="1" applyFill="1" applyBorder="1" applyAlignment="1">
      <alignment horizontal="right" vertical="center" wrapText="1"/>
    </xf>
    <xf numFmtId="164" fontId="13" fillId="2" borderId="22" xfId="7" applyNumberFormat="1" applyFont="1" applyFill="1" applyBorder="1" applyAlignment="1">
      <alignment horizontal="right" vertical="center" wrapText="1"/>
    </xf>
    <xf numFmtId="164" fontId="13" fillId="2" borderId="47" xfId="7" applyNumberFormat="1" applyFont="1" applyFill="1" applyBorder="1" applyAlignment="1">
      <alignment horizontal="right" vertical="center" wrapText="1"/>
    </xf>
    <xf numFmtId="164" fontId="13" fillId="2" borderId="48" xfId="7" applyNumberFormat="1" applyFont="1" applyFill="1" applyBorder="1" applyAlignment="1">
      <alignment horizontal="right" vertical="center" wrapText="1"/>
    </xf>
    <xf numFmtId="0" fontId="14" fillId="0" borderId="50" xfId="0" applyFont="1" applyFill="1" applyBorder="1" applyAlignment="1">
      <alignment horizontal="center" vertical="center" wrapText="1"/>
    </xf>
    <xf numFmtId="0" fontId="14" fillId="0" borderId="50" xfId="0" applyFont="1" applyFill="1" applyBorder="1" applyAlignment="1">
      <alignment horizontal="center" vertical="center"/>
    </xf>
    <xf numFmtId="0" fontId="14" fillId="10" borderId="51" xfId="0" applyFont="1" applyFill="1" applyBorder="1" applyAlignment="1">
      <alignment horizontal="center" vertical="center"/>
    </xf>
    <xf numFmtId="4" fontId="14" fillId="10" borderId="49" xfId="7" applyNumberFormat="1" applyFont="1" applyFill="1" applyBorder="1" applyAlignment="1">
      <alignment horizontal="center" vertical="center" wrapText="1"/>
    </xf>
    <xf numFmtId="0" fontId="9" fillId="0" borderId="22" xfId="0" applyFont="1" applyBorder="1" applyAlignment="1">
      <alignment horizontal="justify" vertical="center" wrapText="1"/>
    </xf>
    <xf numFmtId="0" fontId="9" fillId="0" borderId="39" xfId="0" applyFont="1" applyBorder="1" applyAlignment="1">
      <alignment horizontal="justify" vertical="center" wrapText="1"/>
    </xf>
    <xf numFmtId="0" fontId="19" fillId="0" borderId="24" xfId="0" applyFont="1" applyBorder="1" applyAlignment="1">
      <alignment wrapText="1"/>
    </xf>
    <xf numFmtId="0" fontId="19" fillId="0" borderId="39" xfId="0" applyFont="1" applyBorder="1" applyAlignment="1">
      <alignment wrapText="1"/>
    </xf>
    <xf numFmtId="0" fontId="19" fillId="0" borderId="25" xfId="0" applyFont="1" applyBorder="1" applyAlignment="1">
      <alignment wrapText="1"/>
    </xf>
    <xf numFmtId="0" fontId="9" fillId="11" borderId="35" xfId="0" applyFont="1" applyFill="1" applyBorder="1" applyAlignment="1">
      <alignment horizontal="left" vertical="center" wrapText="1" indent="1"/>
    </xf>
    <xf numFmtId="0" fontId="9" fillId="12" borderId="35" xfId="0" applyFont="1" applyFill="1" applyBorder="1" applyAlignment="1" applyProtection="1">
      <alignment horizontal="center" vertical="center" wrapText="1"/>
      <protection locked="0"/>
    </xf>
    <xf numFmtId="0" fontId="9" fillId="0" borderId="0" xfId="0" applyFont="1"/>
    <xf numFmtId="43" fontId="0" fillId="0" borderId="0" xfId="9" applyFont="1"/>
    <xf numFmtId="166" fontId="0" fillId="0" borderId="0" xfId="0" applyNumberFormat="1"/>
    <xf numFmtId="0" fontId="2" fillId="0" borderId="12" xfId="0" applyFont="1" applyBorder="1"/>
    <xf numFmtId="0" fontId="0" fillId="0" borderId="13" xfId="0" applyBorder="1"/>
    <xf numFmtId="0" fontId="0" fillId="0" borderId="14" xfId="0" applyBorder="1"/>
    <xf numFmtId="9" fontId="9" fillId="0" borderId="35" xfId="10" applyFont="1" applyBorder="1" applyAlignment="1" applyProtection="1">
      <alignment horizontal="center" vertical="center"/>
      <protection locked="0"/>
    </xf>
    <xf numFmtId="0" fontId="8" fillId="0" borderId="50" xfId="0" applyFont="1" applyBorder="1" applyAlignment="1">
      <alignment horizontal="center" vertical="center"/>
    </xf>
    <xf numFmtId="2" fontId="13" fillId="10" borderId="37" xfId="0" applyNumberFormat="1" applyFont="1" applyFill="1" applyBorder="1" applyAlignment="1">
      <alignment horizontal="center" vertical="center" wrapText="1"/>
    </xf>
    <xf numFmtId="2" fontId="13" fillId="10" borderId="38" xfId="0" applyNumberFormat="1" applyFont="1" applyFill="1" applyBorder="1" applyAlignment="1">
      <alignment horizontal="center" vertical="center" wrapText="1"/>
    </xf>
    <xf numFmtId="2" fontId="13" fillId="10" borderId="57" xfId="0" applyNumberFormat="1" applyFont="1" applyFill="1" applyBorder="1" applyAlignment="1">
      <alignment horizontal="center" vertical="center" wrapText="1"/>
    </xf>
    <xf numFmtId="2" fontId="13" fillId="10" borderId="58" xfId="0" applyNumberFormat="1" applyFont="1" applyFill="1" applyBorder="1" applyAlignment="1">
      <alignment horizontal="center" vertical="center" wrapText="1"/>
    </xf>
    <xf numFmtId="2" fontId="13" fillId="10" borderId="14" xfId="0" applyNumberFormat="1" applyFont="1" applyFill="1" applyBorder="1" applyAlignment="1">
      <alignment horizontal="center" vertical="center" wrapText="1"/>
    </xf>
    <xf numFmtId="10" fontId="13" fillId="10" borderId="59" xfId="0" applyNumberFormat="1" applyFont="1" applyFill="1" applyBorder="1" applyAlignment="1">
      <alignment horizontal="center" vertical="center" wrapText="1"/>
    </xf>
    <xf numFmtId="2" fontId="13" fillId="0" borderId="59" xfId="0" applyNumberFormat="1" applyFont="1" applyBorder="1" applyAlignment="1">
      <alignment horizontal="center" vertical="center" wrapText="1"/>
    </xf>
    <xf numFmtId="10" fontId="13" fillId="0" borderId="59" xfId="0" applyNumberFormat="1" applyFont="1" applyFill="1" applyBorder="1" applyAlignment="1">
      <alignment horizontal="center" vertical="center" wrapText="1"/>
    </xf>
    <xf numFmtId="2" fontId="13" fillId="10" borderId="59" xfId="0" applyNumberFormat="1" applyFont="1" applyFill="1" applyBorder="1" applyAlignment="1">
      <alignment horizontal="center" vertical="center" wrapText="1"/>
    </xf>
    <xf numFmtId="2" fontId="13" fillId="0" borderId="59" xfId="0" applyNumberFormat="1" applyFont="1" applyFill="1" applyBorder="1" applyAlignment="1">
      <alignment horizontal="center" vertical="center" wrapText="1"/>
    </xf>
    <xf numFmtId="2" fontId="13" fillId="9" borderId="59" xfId="0" applyNumberFormat="1" applyFont="1" applyFill="1" applyBorder="1" applyAlignment="1">
      <alignment horizontal="center" vertical="center" wrapText="1"/>
    </xf>
    <xf numFmtId="10" fontId="13" fillId="9" borderId="59" xfId="0" applyNumberFormat="1" applyFont="1" applyFill="1" applyBorder="1" applyAlignment="1">
      <alignment horizontal="center" vertical="center" wrapText="1"/>
    </xf>
    <xf numFmtId="10" fontId="13" fillId="10" borderId="60" xfId="0" applyNumberFormat="1" applyFont="1" applyFill="1" applyBorder="1" applyAlignment="1">
      <alignment horizontal="center" vertical="center" wrapText="1"/>
    </xf>
    <xf numFmtId="0" fontId="19" fillId="0" borderId="24" xfId="0" applyFont="1" applyBorder="1" applyAlignment="1">
      <alignment horizontal="justify" vertical="center" wrapText="1"/>
    </xf>
    <xf numFmtId="0" fontId="19" fillId="0" borderId="39" xfId="0" applyFont="1" applyBorder="1" applyAlignment="1">
      <alignment horizontal="justify" vertical="center" wrapText="1"/>
    </xf>
    <xf numFmtId="0" fontId="19" fillId="0" borderId="25" xfId="0" applyFont="1" applyBorder="1" applyAlignment="1">
      <alignment horizontal="justify" vertical="center" wrapText="1"/>
    </xf>
    <xf numFmtId="0" fontId="19" fillId="0" borderId="34" xfId="0" applyFont="1" applyBorder="1" applyAlignment="1">
      <alignment horizontal="justify" vertical="center" wrapText="1"/>
    </xf>
    <xf numFmtId="0" fontId="13" fillId="0" borderId="3" xfId="0" applyFont="1" applyBorder="1" applyAlignment="1">
      <alignment horizontal="center" vertical="center" wrapText="1"/>
    </xf>
    <xf numFmtId="2" fontId="13" fillId="10" borderId="61" xfId="0" applyNumberFormat="1" applyFont="1" applyFill="1" applyBorder="1" applyAlignment="1">
      <alignment horizontal="center" vertical="center" wrapText="1"/>
    </xf>
    <xf numFmtId="10" fontId="13" fillId="10" borderId="62" xfId="0" applyNumberFormat="1" applyFont="1" applyFill="1" applyBorder="1" applyAlignment="1">
      <alignment horizontal="center" vertical="center" wrapText="1"/>
    </xf>
    <xf numFmtId="0" fontId="13" fillId="0" borderId="63" xfId="0" applyFont="1" applyBorder="1" applyAlignment="1">
      <alignment horizontal="center" vertical="center" wrapText="1"/>
    </xf>
    <xf numFmtId="0" fontId="13" fillId="0" borderId="64" xfId="0" applyFont="1" applyBorder="1" applyAlignment="1">
      <alignment horizontal="left" vertical="center" wrapText="1"/>
    </xf>
    <xf numFmtId="0" fontId="13" fillId="0" borderId="64" xfId="0" applyFont="1" applyBorder="1" applyAlignment="1">
      <alignment horizontal="center" vertical="center" wrapText="1"/>
    </xf>
    <xf numFmtId="0" fontId="19" fillId="0" borderId="65" xfId="0" applyFont="1" applyBorder="1" applyAlignment="1">
      <alignment horizontal="justify" vertical="center" wrapText="1"/>
    </xf>
    <xf numFmtId="2" fontId="13" fillId="10" borderId="66" xfId="0" applyNumberFormat="1" applyFont="1" applyFill="1" applyBorder="1" applyAlignment="1">
      <alignment horizontal="center" vertical="center" wrapText="1"/>
    </xf>
    <xf numFmtId="10" fontId="13" fillId="10" borderId="64" xfId="0" applyNumberFormat="1" applyFont="1" applyFill="1" applyBorder="1" applyAlignment="1">
      <alignment horizontal="center" vertical="center" wrapText="1"/>
    </xf>
    <xf numFmtId="2" fontId="13" fillId="0" borderId="64" xfId="0" applyNumberFormat="1" applyFont="1" applyBorder="1" applyAlignment="1">
      <alignment horizontal="center" vertical="center" wrapText="1"/>
    </xf>
    <xf numFmtId="10" fontId="13" fillId="0" borderId="64" xfId="0" applyNumberFormat="1" applyFont="1" applyFill="1" applyBorder="1" applyAlignment="1">
      <alignment horizontal="center" vertical="center" wrapText="1"/>
    </xf>
    <xf numFmtId="2" fontId="13" fillId="10" borderId="64" xfId="0" applyNumberFormat="1" applyFont="1" applyFill="1" applyBorder="1" applyAlignment="1">
      <alignment horizontal="center" vertical="center" wrapText="1"/>
    </xf>
    <xf numFmtId="2" fontId="13" fillId="0" borderId="64" xfId="0" applyNumberFormat="1" applyFont="1" applyFill="1" applyBorder="1" applyAlignment="1">
      <alignment horizontal="center" vertical="center" wrapText="1"/>
    </xf>
    <xf numFmtId="2" fontId="13" fillId="9" borderId="64" xfId="0" applyNumberFormat="1" applyFont="1" applyFill="1" applyBorder="1" applyAlignment="1">
      <alignment horizontal="center" vertical="center" wrapText="1"/>
    </xf>
    <xf numFmtId="10" fontId="13" fillId="9" borderId="64" xfId="0" applyNumberFormat="1" applyFont="1" applyFill="1" applyBorder="1" applyAlignment="1">
      <alignment horizontal="center" vertical="center" wrapText="1"/>
    </xf>
    <xf numFmtId="10" fontId="13" fillId="10" borderId="65" xfId="0" applyNumberFormat="1" applyFont="1" applyFill="1" applyBorder="1" applyAlignment="1">
      <alignment horizontal="center" vertical="center" wrapText="1"/>
    </xf>
    <xf numFmtId="0" fontId="8" fillId="0" borderId="50" xfId="0" applyFont="1" applyBorder="1" applyAlignment="1">
      <alignment horizontal="center" vertical="center" wrapText="1"/>
    </xf>
    <xf numFmtId="0" fontId="8" fillId="0" borderId="0" xfId="0" applyFont="1" applyFill="1" applyBorder="1" applyAlignment="1">
      <alignment vertical="top" wrapText="1"/>
    </xf>
    <xf numFmtId="2" fontId="13" fillId="0" borderId="52" xfId="0" applyNumberFormat="1" applyFont="1" applyBorder="1" applyAlignment="1">
      <alignment horizontal="center" vertical="center" wrapText="1"/>
    </xf>
    <xf numFmtId="2" fontId="13" fillId="0" borderId="68" xfId="0" applyNumberFormat="1" applyFont="1" applyBorder="1" applyAlignment="1">
      <alignment horizontal="center" vertical="center" wrapText="1"/>
    </xf>
    <xf numFmtId="2" fontId="13" fillId="0" borderId="69" xfId="0" applyNumberFormat="1" applyFont="1" applyBorder="1" applyAlignment="1">
      <alignment horizontal="center" vertical="center" wrapText="1"/>
    </xf>
    <xf numFmtId="2" fontId="13" fillId="0" borderId="70" xfId="0" applyNumberFormat="1" applyFont="1" applyBorder="1" applyAlignment="1">
      <alignment horizontal="center" vertical="center" wrapText="1"/>
    </xf>
    <xf numFmtId="2" fontId="13" fillId="0" borderId="67" xfId="0" applyNumberFormat="1" applyFont="1" applyBorder="1" applyAlignment="1">
      <alignment horizontal="center" vertical="center" wrapText="1"/>
    </xf>
    <xf numFmtId="2" fontId="13" fillId="0" borderId="22" xfId="0" applyNumberFormat="1" applyFont="1" applyBorder="1" applyAlignment="1">
      <alignment horizontal="center" vertical="center" wrapText="1"/>
    </xf>
    <xf numFmtId="2" fontId="13" fillId="0" borderId="25" xfId="0" applyNumberFormat="1" applyFont="1" applyBorder="1" applyAlignment="1">
      <alignment horizontal="center" vertical="center" wrapText="1"/>
    </xf>
    <xf numFmtId="2" fontId="13" fillId="0" borderId="34" xfId="0" applyNumberFormat="1" applyFont="1" applyBorder="1" applyAlignment="1">
      <alignment horizontal="center" vertical="center" wrapText="1"/>
    </xf>
    <xf numFmtId="2" fontId="13" fillId="0" borderId="62" xfId="0" applyNumberFormat="1" applyFont="1" applyBorder="1" applyAlignment="1">
      <alignment horizontal="center" vertical="center" wrapText="1"/>
    </xf>
    <xf numFmtId="2" fontId="13" fillId="0" borderId="65" xfId="0" applyNumberFormat="1" applyFont="1" applyBorder="1" applyAlignment="1">
      <alignment horizontal="center" vertical="center" wrapText="1"/>
    </xf>
    <xf numFmtId="0" fontId="14" fillId="10" borderId="52" xfId="7" applyFont="1" applyFill="1" applyBorder="1" applyAlignment="1">
      <alignment horizontal="center" vertical="center" wrapText="1"/>
    </xf>
    <xf numFmtId="0" fontId="14" fillId="10" borderId="53" xfId="7" applyFont="1" applyFill="1" applyBorder="1" applyAlignment="1">
      <alignment horizontal="center" vertical="center" wrapText="1"/>
    </xf>
    <xf numFmtId="0" fontId="14" fillId="10" borderId="54" xfId="7" applyFont="1" applyFill="1" applyBorder="1" applyAlignment="1">
      <alignment horizontal="center" vertical="center" wrapText="1"/>
    </xf>
    <xf numFmtId="0" fontId="18" fillId="0" borderId="0" xfId="0" applyFont="1" applyAlignment="1">
      <alignment horizontal="left" vertical="center" wrapText="1"/>
    </xf>
    <xf numFmtId="0" fontId="8" fillId="0" borderId="0" xfId="0" applyFont="1" applyBorder="1" applyAlignment="1">
      <alignment horizontal="center" vertical="center" wrapText="1"/>
    </xf>
    <xf numFmtId="0" fontId="8" fillId="0" borderId="0" xfId="0" applyFont="1" applyBorder="1" applyAlignment="1">
      <alignment horizontal="center" vertical="center"/>
    </xf>
    <xf numFmtId="0" fontId="8" fillId="0" borderId="0" xfId="0" applyFont="1" applyFill="1" applyAlignment="1">
      <alignment horizontal="center" vertical="center" wrapText="1"/>
    </xf>
    <xf numFmtId="0" fontId="14" fillId="10" borderId="21" xfId="0" applyFont="1" applyFill="1" applyBorder="1" applyAlignment="1">
      <alignment horizontal="center" vertical="center" wrapText="1"/>
    </xf>
    <xf numFmtId="0" fontId="14" fillId="10" borderId="26" xfId="0" applyFont="1" applyFill="1" applyBorder="1" applyAlignment="1">
      <alignment horizontal="center" vertical="center" wrapText="1"/>
    </xf>
    <xf numFmtId="0" fontId="14" fillId="10" borderId="27" xfId="0" applyFont="1" applyFill="1" applyBorder="1" applyAlignment="1">
      <alignment horizontal="center" vertical="center" wrapText="1"/>
    </xf>
    <xf numFmtId="0" fontId="14" fillId="9" borderId="26"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14" fillId="0" borderId="21" xfId="0" applyFont="1" applyFill="1" applyBorder="1" applyAlignment="1">
      <alignment horizontal="center" vertical="center" wrapText="1"/>
    </xf>
    <xf numFmtId="0" fontId="13" fillId="2" borderId="16" xfId="0" applyFont="1" applyFill="1" applyBorder="1" applyAlignment="1">
      <alignment horizontal="left" vertical="center" wrapText="1"/>
    </xf>
    <xf numFmtId="0" fontId="13" fillId="2" borderId="0" xfId="0" applyFont="1" applyFill="1" applyBorder="1" applyAlignment="1">
      <alignment horizontal="left" vertical="center" wrapText="1"/>
    </xf>
    <xf numFmtId="0" fontId="13" fillId="2" borderId="11" xfId="0" applyFont="1" applyFill="1" applyBorder="1" applyAlignment="1">
      <alignment horizontal="left" vertical="center" wrapText="1"/>
    </xf>
    <xf numFmtId="0" fontId="17" fillId="2" borderId="16" xfId="0" applyFont="1" applyFill="1" applyBorder="1" applyAlignment="1">
      <alignment horizontal="left" vertical="center" wrapText="1"/>
    </xf>
    <xf numFmtId="0" fontId="17" fillId="2" borderId="0" xfId="0" applyFont="1" applyFill="1" applyBorder="1" applyAlignment="1">
      <alignment horizontal="left" vertical="center" wrapText="1"/>
    </xf>
    <xf numFmtId="0" fontId="17" fillId="2" borderId="11" xfId="0" applyFont="1" applyFill="1" applyBorder="1" applyAlignment="1">
      <alignment horizontal="left" vertical="center" wrapText="1"/>
    </xf>
    <xf numFmtId="0" fontId="13" fillId="2" borderId="12" xfId="0" quotePrefix="1" applyFont="1" applyFill="1" applyBorder="1" applyAlignment="1">
      <alignment horizontal="left" vertical="center" wrapText="1"/>
    </xf>
    <xf numFmtId="0" fontId="13" fillId="2" borderId="13" xfId="0" quotePrefix="1" applyFont="1" applyFill="1" applyBorder="1" applyAlignment="1">
      <alignment horizontal="left" vertical="center" wrapText="1"/>
    </xf>
    <xf numFmtId="0" fontId="13" fillId="2" borderId="13" xfId="0" applyFont="1" applyFill="1" applyBorder="1" applyAlignment="1">
      <alignment horizontal="left" vertical="center" wrapText="1"/>
    </xf>
    <xf numFmtId="0" fontId="13" fillId="2" borderId="14" xfId="0" applyFont="1" applyFill="1" applyBorder="1" applyAlignment="1">
      <alignment horizontal="left" vertical="center" wrapText="1"/>
    </xf>
    <xf numFmtId="0" fontId="14" fillId="0" borderId="22" xfId="0" applyFont="1" applyBorder="1" applyAlignment="1">
      <alignment horizontal="center" vertical="center" wrapText="1"/>
    </xf>
    <xf numFmtId="0" fontId="14" fillId="0" borderId="65" xfId="0" applyFont="1" applyBorder="1" applyAlignment="1">
      <alignment horizontal="center" vertical="center" wrapText="1"/>
    </xf>
    <xf numFmtId="4" fontId="14" fillId="10" borderId="53" xfId="7" applyNumberFormat="1" applyFont="1" applyFill="1" applyBorder="1" applyAlignment="1">
      <alignment horizontal="center" vertical="center" wrapText="1"/>
    </xf>
    <xf numFmtId="4" fontId="14" fillId="10" borderId="37" xfId="7" applyNumberFormat="1" applyFont="1" applyFill="1" applyBorder="1" applyAlignment="1">
      <alignment horizontal="center" vertical="center" wrapText="1"/>
    </xf>
    <xf numFmtId="0" fontId="14" fillId="0" borderId="21" xfId="7" applyFont="1" applyBorder="1" applyAlignment="1">
      <alignment horizontal="center" vertical="center" wrapText="1"/>
    </xf>
    <xf numFmtId="0" fontId="14" fillId="0" borderId="52" xfId="0" applyFont="1" applyBorder="1" applyAlignment="1">
      <alignment horizontal="center" vertical="center" wrapText="1"/>
    </xf>
    <xf numFmtId="0" fontId="14" fillId="0" borderId="67" xfId="0" applyFont="1" applyBorder="1" applyAlignment="1">
      <alignment horizontal="center" vertical="center" wrapText="1"/>
    </xf>
    <xf numFmtId="0" fontId="9" fillId="9" borderId="55" xfId="0" applyFont="1" applyFill="1" applyBorder="1" applyAlignment="1">
      <alignment horizontal="left" vertical="top" wrapText="1"/>
    </xf>
    <xf numFmtId="0" fontId="9" fillId="9" borderId="56" xfId="0" applyFont="1" applyFill="1" applyBorder="1" applyAlignment="1">
      <alignment horizontal="left" vertical="top" wrapText="1"/>
    </xf>
    <xf numFmtId="0" fontId="9" fillId="9" borderId="49" xfId="0" applyFont="1" applyFill="1" applyBorder="1" applyAlignment="1">
      <alignment horizontal="left" vertical="top" wrapText="1"/>
    </xf>
    <xf numFmtId="0" fontId="8" fillId="0" borderId="0" xfId="0" applyFont="1" applyFill="1" applyBorder="1" applyAlignment="1">
      <alignment horizontal="center" vertical="top" wrapText="1"/>
    </xf>
    <xf numFmtId="0" fontId="9" fillId="0" borderId="4" xfId="0" applyFont="1" applyFill="1" applyBorder="1" applyAlignment="1">
      <alignment horizontal="left" vertical="top" wrapText="1"/>
    </xf>
    <xf numFmtId="0" fontId="9" fillId="0" borderId="40" xfId="0" applyFont="1" applyFill="1" applyBorder="1" applyAlignment="1">
      <alignment horizontal="left" vertical="top" wrapText="1"/>
    </xf>
    <xf numFmtId="0" fontId="9" fillId="0" borderId="42" xfId="0" applyFont="1" applyFill="1" applyBorder="1" applyAlignment="1">
      <alignment horizontal="left" vertical="top" wrapText="1"/>
    </xf>
    <xf numFmtId="0" fontId="9" fillId="0" borderId="5" xfId="0" applyFont="1" applyFill="1" applyBorder="1" applyAlignment="1">
      <alignment horizontal="left" vertical="top" wrapText="1"/>
    </xf>
    <xf numFmtId="0" fontId="9" fillId="0" borderId="6" xfId="0" applyFont="1" applyFill="1" applyBorder="1" applyAlignment="1">
      <alignment horizontal="left" vertical="top" wrapText="1"/>
    </xf>
    <xf numFmtId="0" fontId="14" fillId="0" borderId="1" xfId="0" applyFont="1" applyFill="1" applyBorder="1" applyAlignment="1">
      <alignment horizontal="left" vertical="top" wrapText="1"/>
    </xf>
    <xf numFmtId="0" fontId="14" fillId="0" borderId="0" xfId="0" applyFont="1" applyFill="1" applyBorder="1" applyAlignment="1">
      <alignment horizontal="left" vertical="top" wrapText="1"/>
    </xf>
    <xf numFmtId="0" fontId="14" fillId="0" borderId="2" xfId="0" applyFont="1" applyFill="1" applyBorder="1" applyAlignment="1">
      <alignment horizontal="left" vertical="top" wrapText="1"/>
    </xf>
    <xf numFmtId="0" fontId="13" fillId="0" borderId="7" xfId="0" applyFont="1" applyFill="1" applyBorder="1" applyAlignment="1">
      <alignment horizontal="left" vertical="top" wrapText="1"/>
    </xf>
    <xf numFmtId="0" fontId="13" fillId="0" borderId="41" xfId="0" applyFont="1" applyFill="1" applyBorder="1" applyAlignment="1">
      <alignment horizontal="left" vertical="top" wrapText="1"/>
    </xf>
    <xf numFmtId="0" fontId="13" fillId="0" borderId="8" xfId="0" applyFont="1" applyFill="1" applyBorder="1" applyAlignment="1">
      <alignment horizontal="left" vertical="top" wrapText="1"/>
    </xf>
    <xf numFmtId="0" fontId="13" fillId="0" borderId="9" xfId="0" applyFont="1" applyFill="1" applyBorder="1" applyAlignment="1">
      <alignment horizontal="left" vertical="top" wrapText="1"/>
    </xf>
    <xf numFmtId="0" fontId="14" fillId="10" borderId="71" xfId="0" applyFont="1" applyFill="1" applyBorder="1" applyAlignment="1">
      <alignment horizontal="center" vertical="center" wrapText="1"/>
    </xf>
    <xf numFmtId="0" fontId="14" fillId="10" borderId="46" xfId="0" applyFont="1" applyFill="1" applyBorder="1" applyAlignment="1">
      <alignment horizontal="center" vertical="center"/>
    </xf>
  </cellXfs>
  <cellStyles count="11">
    <cellStyle name="Accent1" xfId="1" builtinId="29" customBuiltin="1"/>
    <cellStyle name="Accent2" xfId="2" builtinId="33" customBuiltin="1"/>
    <cellStyle name="Accent3" xfId="3" builtinId="37" customBuiltin="1"/>
    <cellStyle name="Accent4" xfId="4" builtinId="41" customBuiltin="1"/>
    <cellStyle name="Accent5" xfId="5" builtinId="45" customBuiltin="1"/>
    <cellStyle name="Accent6" xfId="6" builtinId="49" customBuiltin="1"/>
    <cellStyle name="Milliers" xfId="9" builtinId="3"/>
    <cellStyle name="Normal" xfId="0" builtinId="0" customBuiltin="1"/>
    <cellStyle name="Normal 2" xfId="7" xr:uid="{00000000-0005-0000-0000-000007000000}"/>
    <cellStyle name="Pourcentage" xfId="10" builtinId="5"/>
    <cellStyle name="Total" xfId="8" builtinId="25"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12"/>
  <sheetViews>
    <sheetView zoomScaleNormal="100" workbookViewId="0">
      <selection activeCell="J3" sqref="J3"/>
    </sheetView>
  </sheetViews>
  <sheetFormatPr baseColWidth="10" defaultRowHeight="12.75" x14ac:dyDescent="0.2"/>
  <cols>
    <col min="1" max="1" width="29.140625" customWidth="1"/>
    <col min="2" max="2" width="10.42578125" bestFit="1" customWidth="1"/>
    <col min="3" max="3" width="14.140625" customWidth="1"/>
    <col min="4" max="4" width="13.42578125" customWidth="1"/>
    <col min="5" max="5" width="14.7109375" customWidth="1"/>
  </cols>
  <sheetData>
    <row r="1" spans="1:5" ht="57" customHeight="1" x14ac:dyDescent="0.2">
      <c r="A1" s="211" t="s">
        <v>89</v>
      </c>
      <c r="B1" s="212"/>
      <c r="C1" s="212"/>
      <c r="D1" s="212"/>
      <c r="E1" s="212"/>
    </row>
    <row r="2" spans="1:5" ht="57" customHeight="1" thickBot="1" x14ac:dyDescent="0.25">
      <c r="A2" s="195"/>
      <c r="B2" s="161"/>
      <c r="C2" s="161"/>
      <c r="D2" s="161"/>
      <c r="E2" s="161"/>
    </row>
    <row r="3" spans="1:5" ht="28.35" customHeight="1" x14ac:dyDescent="0.2">
      <c r="A3" s="207" t="s">
        <v>9</v>
      </c>
      <c r="B3" s="208"/>
      <c r="C3" s="208"/>
      <c r="D3" s="208"/>
      <c r="E3" s="209"/>
    </row>
    <row r="4" spans="1:5" ht="12.6" customHeight="1" x14ac:dyDescent="0.2">
      <c r="A4" s="58" t="s">
        <v>28</v>
      </c>
      <c r="B4" s="57" t="s">
        <v>33</v>
      </c>
      <c r="C4" s="59" t="s">
        <v>29</v>
      </c>
      <c r="D4" s="60" t="s">
        <v>30</v>
      </c>
      <c r="E4" s="61" t="s">
        <v>31</v>
      </c>
    </row>
    <row r="5" spans="1:5" ht="28.35" customHeight="1" x14ac:dyDescent="0.2">
      <c r="A5" s="62" t="s">
        <v>26</v>
      </c>
      <c r="B5" s="63" t="s">
        <v>34</v>
      </c>
      <c r="C5" s="70"/>
      <c r="D5" s="63">
        <f t="shared" ref="D5:D10" si="0">0.2*C5</f>
        <v>0</v>
      </c>
      <c r="E5" s="66">
        <f t="shared" ref="E5:E9" si="1">C5*1.2</f>
        <v>0</v>
      </c>
    </row>
    <row r="6" spans="1:5" ht="28.35" customHeight="1" x14ac:dyDescent="0.2">
      <c r="A6" s="62" t="s">
        <v>35</v>
      </c>
      <c r="B6" s="64" t="s">
        <v>32</v>
      </c>
      <c r="C6" s="63"/>
      <c r="D6" s="63">
        <f t="shared" si="0"/>
        <v>0</v>
      </c>
      <c r="E6" s="66">
        <f t="shared" si="1"/>
        <v>0</v>
      </c>
    </row>
    <row r="7" spans="1:5" ht="28.35" customHeight="1" x14ac:dyDescent="0.2">
      <c r="A7" s="62" t="s">
        <v>65</v>
      </c>
      <c r="B7" s="64" t="s">
        <v>59</v>
      </c>
      <c r="C7" s="63"/>
      <c r="D7" s="63">
        <f t="shared" si="0"/>
        <v>0</v>
      </c>
      <c r="E7" s="66">
        <f t="shared" si="1"/>
        <v>0</v>
      </c>
    </row>
    <row r="8" spans="1:5" ht="28.35" customHeight="1" x14ac:dyDescent="0.2">
      <c r="A8" s="62" t="s">
        <v>66</v>
      </c>
      <c r="B8" s="64" t="s">
        <v>59</v>
      </c>
      <c r="C8" s="63"/>
      <c r="D8" s="63">
        <f t="shared" si="0"/>
        <v>0</v>
      </c>
      <c r="E8" s="66">
        <f t="shared" si="1"/>
        <v>0</v>
      </c>
    </row>
    <row r="9" spans="1:5" ht="28.35" customHeight="1" x14ac:dyDescent="0.2">
      <c r="A9" s="75" t="s">
        <v>36</v>
      </c>
      <c r="B9" s="64" t="s">
        <v>59</v>
      </c>
      <c r="C9" s="63"/>
      <c r="D9" s="63">
        <f t="shared" si="0"/>
        <v>0</v>
      </c>
      <c r="E9" s="66">
        <f t="shared" si="1"/>
        <v>0</v>
      </c>
    </row>
    <row r="10" spans="1:5" ht="22.5" customHeight="1" thickBot="1" x14ac:dyDescent="0.25">
      <c r="A10" s="76" t="s">
        <v>36</v>
      </c>
      <c r="B10" s="65" t="s">
        <v>59</v>
      </c>
      <c r="C10" s="67"/>
      <c r="D10" s="68">
        <f t="shared" si="0"/>
        <v>0</v>
      </c>
      <c r="E10" s="69">
        <f t="shared" ref="E10" si="2">C10*1.2</f>
        <v>0</v>
      </c>
    </row>
    <row r="11" spans="1:5" ht="12.6" customHeight="1" x14ac:dyDescent="0.2">
      <c r="A11" s="71"/>
      <c r="B11" s="72"/>
      <c r="C11" s="73"/>
      <c r="D11" s="74"/>
      <c r="E11" s="74"/>
    </row>
    <row r="12" spans="1:5" ht="72" customHeight="1" x14ac:dyDescent="0.2">
      <c r="A12" s="210" t="s">
        <v>27</v>
      </c>
      <c r="B12" s="210"/>
      <c r="C12" s="210"/>
      <c r="D12" s="210"/>
      <c r="E12" s="210"/>
    </row>
  </sheetData>
  <mergeCells count="3">
    <mergeCell ref="A3:E3"/>
    <mergeCell ref="A12:E12"/>
    <mergeCell ref="A1:E1"/>
  </mergeCells>
  <printOptions horizontalCentered="1"/>
  <pageMargins left="0.98425196850393704" right="0.98425196850393704" top="1.1811023622047245" bottom="0.98425196850393704" header="0.51181102362204722" footer="0.51181102362204722"/>
  <pageSetup paperSize="9" orientation="portrait" r:id="rId1"/>
  <headerFooter>
    <oddHeader xml:space="preserve">&amp;C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T26"/>
  <sheetViews>
    <sheetView tabSelected="1" topLeftCell="E19" zoomScale="120" zoomScaleNormal="120" workbookViewId="0">
      <selection activeCell="G22" sqref="G13:G22"/>
    </sheetView>
  </sheetViews>
  <sheetFormatPr baseColWidth="10" defaultColWidth="11.42578125" defaultRowHeight="12.75" x14ac:dyDescent="0.2"/>
  <cols>
    <col min="1" max="1" width="9.7109375" style="8" customWidth="1"/>
    <col min="2" max="2" width="29.5703125" style="8" customWidth="1"/>
    <col min="3" max="3" width="9.7109375" style="8" customWidth="1"/>
    <col min="4" max="4" width="52" style="7" customWidth="1"/>
    <col min="5" max="5" width="15.42578125" style="7" customWidth="1"/>
    <col min="6" max="11" width="9.28515625" style="9" customWidth="1"/>
    <col min="12" max="12" width="9.28515625" style="10" customWidth="1"/>
    <col min="13" max="13" width="9.28515625" style="9" customWidth="1"/>
    <col min="14" max="14" width="9.28515625" style="10" customWidth="1"/>
    <col min="15" max="15" width="9.28515625" style="9" customWidth="1"/>
    <col min="16" max="16" width="9.28515625" style="10" customWidth="1"/>
    <col min="17" max="17" width="9.28515625" style="9" customWidth="1"/>
    <col min="18" max="18" width="9.28515625" style="10" customWidth="1"/>
    <col min="19" max="20" width="9.28515625" style="7" customWidth="1"/>
    <col min="21" max="16384" width="11.42578125" style="7"/>
  </cols>
  <sheetData>
    <row r="1" spans="1:20" ht="50.25" customHeight="1" x14ac:dyDescent="0.2">
      <c r="A1" s="213" t="s">
        <v>88</v>
      </c>
      <c r="B1" s="213"/>
      <c r="C1" s="213"/>
      <c r="D1" s="213"/>
      <c r="E1" s="213"/>
      <c r="F1" s="213"/>
      <c r="G1" s="213"/>
      <c r="H1" s="213"/>
      <c r="I1" s="213"/>
      <c r="J1" s="213"/>
      <c r="K1" s="213"/>
    </row>
    <row r="3" spans="1:20" x14ac:dyDescent="0.2">
      <c r="A3" s="218" t="s">
        <v>16</v>
      </c>
      <c r="B3" s="218"/>
      <c r="C3" s="218"/>
      <c r="D3" s="218"/>
      <c r="E3" s="218"/>
      <c r="F3" s="218"/>
      <c r="G3" s="218"/>
      <c r="H3" s="218"/>
      <c r="I3" s="218"/>
      <c r="J3" s="218"/>
      <c r="K3" s="218"/>
    </row>
    <row r="4" spans="1:20" ht="15" x14ac:dyDescent="0.2">
      <c r="A4" s="220" t="s">
        <v>13</v>
      </c>
      <c r="B4" s="221"/>
      <c r="C4" s="221"/>
      <c r="D4" s="221"/>
      <c r="E4" s="221"/>
      <c r="F4" s="221"/>
      <c r="G4" s="221"/>
      <c r="H4" s="221"/>
      <c r="I4" s="221"/>
      <c r="J4" s="221"/>
      <c r="K4" s="222"/>
    </row>
    <row r="5" spans="1:20" ht="15" x14ac:dyDescent="0.2">
      <c r="A5" s="220" t="s">
        <v>15</v>
      </c>
      <c r="B5" s="221"/>
      <c r="C5" s="221"/>
      <c r="D5" s="221"/>
      <c r="E5" s="221"/>
      <c r="F5" s="221"/>
      <c r="G5" s="221"/>
      <c r="H5" s="221"/>
      <c r="I5" s="221"/>
      <c r="J5" s="221"/>
      <c r="K5" s="222"/>
    </row>
    <row r="6" spans="1:20" ht="21.75" customHeight="1" x14ac:dyDescent="0.2">
      <c r="A6" s="223" t="s">
        <v>14</v>
      </c>
      <c r="B6" s="224"/>
      <c r="C6" s="224"/>
      <c r="D6" s="224"/>
      <c r="E6" s="224"/>
      <c r="F6" s="224"/>
      <c r="G6" s="224"/>
      <c r="H6" s="224"/>
      <c r="I6" s="224"/>
      <c r="J6" s="224"/>
      <c r="K6" s="225"/>
    </row>
    <row r="7" spans="1:20" ht="48.75" customHeight="1" x14ac:dyDescent="0.2">
      <c r="A7" s="226" t="s">
        <v>18</v>
      </c>
      <c r="B7" s="227"/>
      <c r="C7" s="227"/>
      <c r="D7" s="228"/>
      <c r="E7" s="228"/>
      <c r="F7" s="228"/>
      <c r="G7" s="228"/>
      <c r="H7" s="228"/>
      <c r="I7" s="228"/>
      <c r="J7" s="228"/>
      <c r="K7" s="229"/>
    </row>
    <row r="8" spans="1:20" ht="13.5" thickBot="1" x14ac:dyDescent="0.25"/>
    <row r="9" spans="1:20" ht="12.75" customHeight="1" thickTop="1" thickBot="1" x14ac:dyDescent="0.25">
      <c r="A9" s="143"/>
      <c r="B9" s="143"/>
      <c r="C9" s="143"/>
      <c r="D9" s="144"/>
      <c r="E9" s="235" t="s">
        <v>93</v>
      </c>
      <c r="F9" s="230" t="s">
        <v>10</v>
      </c>
      <c r="G9" s="232" t="s">
        <v>85</v>
      </c>
      <c r="H9" s="233"/>
      <c r="I9" s="234" t="s">
        <v>86</v>
      </c>
      <c r="J9" s="234"/>
      <c r="K9" s="214" t="s">
        <v>87</v>
      </c>
      <c r="L9" s="214"/>
      <c r="M9" s="219" t="s">
        <v>79</v>
      </c>
      <c r="N9" s="219"/>
      <c r="O9" s="215" t="s">
        <v>37</v>
      </c>
      <c r="P9" s="215"/>
      <c r="Q9" s="217" t="s">
        <v>38</v>
      </c>
      <c r="R9" s="217"/>
      <c r="S9" s="215" t="s">
        <v>39</v>
      </c>
      <c r="T9" s="216"/>
    </row>
    <row r="10" spans="1:20" ht="30.75" thickBot="1" x14ac:dyDescent="0.25">
      <c r="A10" s="128" t="s">
        <v>51</v>
      </c>
      <c r="B10" s="129" t="s">
        <v>52</v>
      </c>
      <c r="C10" s="129" t="s">
        <v>50</v>
      </c>
      <c r="D10" s="145" t="s">
        <v>58</v>
      </c>
      <c r="E10" s="236"/>
      <c r="F10" s="231"/>
      <c r="G10" s="146" t="s">
        <v>11</v>
      </c>
      <c r="H10" s="85" t="s">
        <v>12</v>
      </c>
      <c r="I10" s="50" t="s">
        <v>11</v>
      </c>
      <c r="J10" s="51" t="s">
        <v>12</v>
      </c>
      <c r="K10" s="84" t="s">
        <v>11</v>
      </c>
      <c r="L10" s="96" t="s">
        <v>12</v>
      </c>
      <c r="M10" s="77" t="s">
        <v>11</v>
      </c>
      <c r="N10" s="78" t="s">
        <v>12</v>
      </c>
      <c r="O10" s="84" t="s">
        <v>11</v>
      </c>
      <c r="P10" s="96" t="s">
        <v>12</v>
      </c>
      <c r="Q10" s="103" t="s">
        <v>11</v>
      </c>
      <c r="R10" s="104" t="s">
        <v>12</v>
      </c>
      <c r="S10" s="84" t="s">
        <v>11</v>
      </c>
      <c r="T10" s="97" t="s">
        <v>12</v>
      </c>
    </row>
    <row r="11" spans="1:20" ht="47.25" x14ac:dyDescent="0.2">
      <c r="A11" s="52">
        <v>1</v>
      </c>
      <c r="B11" s="136" t="s">
        <v>53</v>
      </c>
      <c r="C11" s="137" t="s">
        <v>68</v>
      </c>
      <c r="D11" s="147" t="s">
        <v>20</v>
      </c>
      <c r="E11" s="197"/>
      <c r="F11" s="202">
        <f t="shared" ref="F11:F26" si="0">SUM(G11,I11,K11,M11,O11,Q11,S11)</f>
        <v>0</v>
      </c>
      <c r="G11" s="162"/>
      <c r="H11" s="87"/>
      <c r="I11" s="53"/>
      <c r="J11" s="54"/>
      <c r="K11" s="86"/>
      <c r="L11" s="87"/>
      <c r="M11" s="79"/>
      <c r="N11" s="54"/>
      <c r="O11" s="86"/>
      <c r="P11" s="87"/>
      <c r="Q11" s="105"/>
      <c r="R11" s="106"/>
      <c r="S11" s="86"/>
      <c r="T11" s="98"/>
    </row>
    <row r="12" spans="1:20" ht="48" thickBot="1" x14ac:dyDescent="0.25">
      <c r="A12" s="55">
        <v>1</v>
      </c>
      <c r="B12" s="117" t="s">
        <v>53</v>
      </c>
      <c r="C12" s="122" t="s">
        <v>69</v>
      </c>
      <c r="D12" s="148" t="s">
        <v>67</v>
      </c>
      <c r="E12" s="198"/>
      <c r="F12" s="203">
        <f t="shared" si="0"/>
        <v>0</v>
      </c>
      <c r="G12" s="163"/>
      <c r="H12" s="89"/>
      <c r="I12" s="37"/>
      <c r="J12" s="38"/>
      <c r="K12" s="88"/>
      <c r="L12" s="89"/>
      <c r="M12" s="80"/>
      <c r="N12" s="38"/>
      <c r="O12" s="88"/>
      <c r="P12" s="89"/>
      <c r="Q12" s="107"/>
      <c r="R12" s="108"/>
      <c r="S12" s="88"/>
      <c r="T12" s="99"/>
    </row>
    <row r="13" spans="1:20" ht="30.75" thickTop="1" x14ac:dyDescent="0.3">
      <c r="A13" s="45">
        <v>2</v>
      </c>
      <c r="B13" s="119" t="s">
        <v>54</v>
      </c>
      <c r="C13" s="39" t="s">
        <v>70</v>
      </c>
      <c r="D13" s="149" t="s">
        <v>40</v>
      </c>
      <c r="E13" s="199"/>
      <c r="F13" s="204">
        <f t="shared" si="0"/>
        <v>0</v>
      </c>
      <c r="G13" s="164"/>
      <c r="H13" s="93"/>
      <c r="I13" s="40"/>
      <c r="J13" s="41"/>
      <c r="K13" s="92"/>
      <c r="L13" s="93"/>
      <c r="M13" s="82"/>
      <c r="N13" s="41"/>
      <c r="O13" s="92"/>
      <c r="P13" s="93"/>
      <c r="Q13" s="111"/>
      <c r="R13" s="112"/>
      <c r="S13" s="92"/>
      <c r="T13" s="101"/>
    </row>
    <row r="14" spans="1:20" ht="30" x14ac:dyDescent="0.3">
      <c r="A14" s="55">
        <v>2</v>
      </c>
      <c r="B14" s="120" t="s">
        <v>54</v>
      </c>
      <c r="C14" s="122" t="s">
        <v>71</v>
      </c>
      <c r="D14" s="150" t="s">
        <v>41</v>
      </c>
      <c r="E14" s="200"/>
      <c r="F14" s="205">
        <f t="shared" si="0"/>
        <v>0</v>
      </c>
      <c r="G14" s="163"/>
      <c r="H14" s="89"/>
      <c r="I14" s="37"/>
      <c r="J14" s="38"/>
      <c r="K14" s="88"/>
      <c r="L14" s="89"/>
      <c r="M14" s="80"/>
      <c r="N14" s="38"/>
      <c r="O14" s="88"/>
      <c r="P14" s="89"/>
      <c r="Q14" s="107"/>
      <c r="R14" s="108"/>
      <c r="S14" s="88"/>
      <c r="T14" s="99"/>
    </row>
    <row r="15" spans="1:20" ht="30.75" thickBot="1" x14ac:dyDescent="0.35">
      <c r="A15" s="118">
        <v>2</v>
      </c>
      <c r="B15" s="131" t="s">
        <v>54</v>
      </c>
      <c r="C15" s="42" t="s">
        <v>72</v>
      </c>
      <c r="D15" s="151" t="s">
        <v>42</v>
      </c>
      <c r="E15" s="198"/>
      <c r="F15" s="203">
        <f t="shared" si="0"/>
        <v>0</v>
      </c>
      <c r="G15" s="165"/>
      <c r="H15" s="91"/>
      <c r="I15" s="43"/>
      <c r="J15" s="44"/>
      <c r="K15" s="90"/>
      <c r="L15" s="91"/>
      <c r="M15" s="81"/>
      <c r="N15" s="44"/>
      <c r="O15" s="90"/>
      <c r="P15" s="91"/>
      <c r="Q15" s="109"/>
      <c r="R15" s="110"/>
      <c r="S15" s="90"/>
      <c r="T15" s="100"/>
    </row>
    <row r="16" spans="1:20" ht="60.75" thickTop="1" x14ac:dyDescent="0.2">
      <c r="A16" s="45">
        <v>3</v>
      </c>
      <c r="B16" s="119" t="s">
        <v>55</v>
      </c>
      <c r="C16" s="39" t="s">
        <v>73</v>
      </c>
      <c r="D16" s="175" t="s">
        <v>43</v>
      </c>
      <c r="E16" s="199"/>
      <c r="F16" s="204">
        <f t="shared" si="0"/>
        <v>0</v>
      </c>
      <c r="G16" s="166"/>
      <c r="H16" s="167"/>
      <c r="I16" s="168"/>
      <c r="J16" s="169"/>
      <c r="K16" s="170"/>
      <c r="L16" s="167"/>
      <c r="M16" s="171"/>
      <c r="N16" s="169"/>
      <c r="O16" s="170"/>
      <c r="P16" s="167"/>
      <c r="Q16" s="172"/>
      <c r="R16" s="173"/>
      <c r="S16" s="170"/>
      <c r="T16" s="174"/>
    </row>
    <row r="17" spans="1:20" ht="60" x14ac:dyDescent="0.2">
      <c r="A17" s="55">
        <v>3</v>
      </c>
      <c r="B17" s="120" t="s">
        <v>55</v>
      </c>
      <c r="C17" s="179" t="s">
        <v>74</v>
      </c>
      <c r="D17" s="176" t="s">
        <v>44</v>
      </c>
      <c r="E17" s="200"/>
      <c r="F17" s="205">
        <f t="shared" si="0"/>
        <v>0</v>
      </c>
      <c r="G17" s="163"/>
      <c r="H17" s="89"/>
      <c r="I17" s="37"/>
      <c r="J17" s="38"/>
      <c r="K17" s="88"/>
      <c r="L17" s="89"/>
      <c r="M17" s="80"/>
      <c r="N17" s="38"/>
      <c r="O17" s="88"/>
      <c r="P17" s="89"/>
      <c r="Q17" s="107"/>
      <c r="R17" s="108"/>
      <c r="S17" s="88"/>
      <c r="T17" s="99"/>
    </row>
    <row r="18" spans="1:20" ht="60" x14ac:dyDescent="0.2">
      <c r="A18" s="55">
        <v>3</v>
      </c>
      <c r="B18" s="120" t="s">
        <v>55</v>
      </c>
      <c r="C18" s="179" t="s">
        <v>75</v>
      </c>
      <c r="D18" s="176" t="s">
        <v>45</v>
      </c>
      <c r="E18" s="200"/>
      <c r="F18" s="205">
        <f t="shared" si="0"/>
        <v>0</v>
      </c>
      <c r="G18" s="163"/>
      <c r="H18" s="89"/>
      <c r="I18" s="37"/>
      <c r="J18" s="38"/>
      <c r="K18" s="88"/>
      <c r="L18" s="89"/>
      <c r="M18" s="80"/>
      <c r="N18" s="38"/>
      <c r="O18" s="88"/>
      <c r="P18" s="89"/>
      <c r="Q18" s="107"/>
      <c r="R18" s="108"/>
      <c r="S18" s="88"/>
      <c r="T18" s="99"/>
    </row>
    <row r="19" spans="1:20" ht="60" x14ac:dyDescent="0.2">
      <c r="A19" s="55">
        <v>3</v>
      </c>
      <c r="B19" s="120" t="s">
        <v>55</v>
      </c>
      <c r="C19" s="179" t="s">
        <v>76</v>
      </c>
      <c r="D19" s="176" t="s">
        <v>46</v>
      </c>
      <c r="E19" s="200"/>
      <c r="F19" s="205">
        <f t="shared" si="0"/>
        <v>0</v>
      </c>
      <c r="G19" s="180"/>
      <c r="H19" s="89"/>
      <c r="I19" s="37"/>
      <c r="J19" s="38"/>
      <c r="K19" s="88"/>
      <c r="L19" s="89"/>
      <c r="M19" s="80"/>
      <c r="N19" s="38"/>
      <c r="O19" s="88"/>
      <c r="P19" s="89"/>
      <c r="Q19" s="107"/>
      <c r="R19" s="108"/>
      <c r="S19" s="88"/>
      <c r="T19" s="181"/>
    </row>
    <row r="20" spans="1:20" ht="60" x14ac:dyDescent="0.2">
      <c r="A20" s="55">
        <v>3</v>
      </c>
      <c r="B20" s="120" t="s">
        <v>55</v>
      </c>
      <c r="C20" s="179" t="s">
        <v>77</v>
      </c>
      <c r="D20" s="176" t="s">
        <v>47</v>
      </c>
      <c r="E20" s="200"/>
      <c r="F20" s="205">
        <f t="shared" si="0"/>
        <v>0</v>
      </c>
      <c r="G20" s="166"/>
      <c r="H20" s="95"/>
      <c r="I20" s="35"/>
      <c r="J20" s="36"/>
      <c r="K20" s="94"/>
      <c r="L20" s="95"/>
      <c r="M20" s="83"/>
      <c r="N20" s="36"/>
      <c r="O20" s="94"/>
      <c r="P20" s="95"/>
      <c r="Q20" s="113"/>
      <c r="R20" s="114"/>
      <c r="S20" s="94"/>
      <c r="T20" s="102"/>
    </row>
    <row r="21" spans="1:20" ht="60.75" thickBot="1" x14ac:dyDescent="0.25">
      <c r="A21" s="118">
        <v>3</v>
      </c>
      <c r="B21" s="131" t="s">
        <v>55</v>
      </c>
      <c r="C21" s="42" t="s">
        <v>78</v>
      </c>
      <c r="D21" s="177" t="s">
        <v>48</v>
      </c>
      <c r="E21" s="198"/>
      <c r="F21" s="203">
        <f t="shared" si="0"/>
        <v>0</v>
      </c>
      <c r="G21" s="165"/>
      <c r="H21" s="91"/>
      <c r="I21" s="43"/>
      <c r="J21" s="44"/>
      <c r="K21" s="90"/>
      <c r="L21" s="91"/>
      <c r="M21" s="81"/>
      <c r="N21" s="44"/>
      <c r="O21" s="90"/>
      <c r="P21" s="91"/>
      <c r="Q21" s="109"/>
      <c r="R21" s="110"/>
      <c r="S21" s="90"/>
      <c r="T21" s="100"/>
    </row>
    <row r="22" spans="1:20" ht="30.75" thickTop="1" x14ac:dyDescent="0.2">
      <c r="A22" s="45">
        <v>4</v>
      </c>
      <c r="B22" s="133" t="s">
        <v>56</v>
      </c>
      <c r="C22" s="39" t="s">
        <v>80</v>
      </c>
      <c r="D22" s="175" t="s">
        <v>23</v>
      </c>
      <c r="E22" s="199"/>
      <c r="F22" s="204">
        <f t="shared" si="0"/>
        <v>0</v>
      </c>
      <c r="G22" s="166"/>
      <c r="H22" s="167"/>
      <c r="I22" s="168"/>
      <c r="J22" s="169"/>
      <c r="K22" s="170"/>
      <c r="L22" s="167"/>
      <c r="M22" s="171"/>
      <c r="N22" s="169"/>
      <c r="O22" s="170"/>
      <c r="P22" s="167"/>
      <c r="Q22" s="172"/>
      <c r="R22" s="173"/>
      <c r="S22" s="170"/>
      <c r="T22" s="174"/>
    </row>
    <row r="23" spans="1:20" ht="30" x14ac:dyDescent="0.2">
      <c r="A23" s="55">
        <v>4</v>
      </c>
      <c r="B23" s="121" t="s">
        <v>56</v>
      </c>
      <c r="C23" s="122" t="s">
        <v>81</v>
      </c>
      <c r="D23" s="176" t="s">
        <v>24</v>
      </c>
      <c r="E23" s="200"/>
      <c r="F23" s="205">
        <f t="shared" si="0"/>
        <v>0</v>
      </c>
      <c r="G23" s="163"/>
      <c r="H23" s="89"/>
      <c r="I23" s="37"/>
      <c r="J23" s="38"/>
      <c r="K23" s="88"/>
      <c r="L23" s="89"/>
      <c r="M23" s="80"/>
      <c r="N23" s="38"/>
      <c r="O23" s="88"/>
      <c r="P23" s="89"/>
      <c r="Q23" s="107"/>
      <c r="R23" s="108"/>
      <c r="S23" s="88"/>
      <c r="T23" s="99"/>
    </row>
    <row r="24" spans="1:20" ht="30.75" thickBot="1" x14ac:dyDescent="0.25">
      <c r="A24" s="118">
        <v>4</v>
      </c>
      <c r="B24" s="134" t="s">
        <v>56</v>
      </c>
      <c r="C24" s="42" t="s">
        <v>82</v>
      </c>
      <c r="D24" s="177" t="s">
        <v>25</v>
      </c>
      <c r="E24" s="198"/>
      <c r="F24" s="203">
        <f t="shared" si="0"/>
        <v>0</v>
      </c>
      <c r="G24" s="165"/>
      <c r="H24" s="91"/>
      <c r="I24" s="43"/>
      <c r="J24" s="44"/>
      <c r="K24" s="90"/>
      <c r="L24" s="91"/>
      <c r="M24" s="81"/>
      <c r="N24" s="44"/>
      <c r="O24" s="90"/>
      <c r="P24" s="91"/>
      <c r="Q24" s="109"/>
      <c r="R24" s="110"/>
      <c r="S24" s="90"/>
      <c r="T24" s="100"/>
    </row>
    <row r="25" spans="1:20" ht="30.75" thickTop="1" x14ac:dyDescent="0.2">
      <c r="A25" s="56">
        <v>5</v>
      </c>
      <c r="B25" s="132" t="s">
        <v>57</v>
      </c>
      <c r="C25" s="125" t="s">
        <v>83</v>
      </c>
      <c r="D25" s="178" t="s">
        <v>21</v>
      </c>
      <c r="E25" s="199"/>
      <c r="F25" s="204">
        <f t="shared" si="0"/>
        <v>0</v>
      </c>
      <c r="G25" s="166"/>
      <c r="H25" s="167"/>
      <c r="I25" s="168"/>
      <c r="J25" s="169"/>
      <c r="K25" s="170"/>
      <c r="L25" s="167"/>
      <c r="M25" s="171"/>
      <c r="N25" s="169"/>
      <c r="O25" s="170"/>
      <c r="P25" s="167"/>
      <c r="Q25" s="172"/>
      <c r="R25" s="173"/>
      <c r="S25" s="170"/>
      <c r="T25" s="174"/>
    </row>
    <row r="26" spans="1:20" ht="30.75" thickBot="1" x14ac:dyDescent="0.25">
      <c r="A26" s="182">
        <v>5</v>
      </c>
      <c r="B26" s="183" t="s">
        <v>57</v>
      </c>
      <c r="C26" s="184" t="s">
        <v>84</v>
      </c>
      <c r="D26" s="185" t="s">
        <v>22</v>
      </c>
      <c r="E26" s="201"/>
      <c r="F26" s="206">
        <f t="shared" si="0"/>
        <v>0</v>
      </c>
      <c r="G26" s="186"/>
      <c r="H26" s="187"/>
      <c r="I26" s="188"/>
      <c r="J26" s="189"/>
      <c r="K26" s="190"/>
      <c r="L26" s="187"/>
      <c r="M26" s="191"/>
      <c r="N26" s="189"/>
      <c r="O26" s="190"/>
      <c r="P26" s="187"/>
      <c r="Q26" s="192"/>
      <c r="R26" s="193"/>
      <c r="S26" s="190"/>
      <c r="T26" s="194"/>
    </row>
  </sheetData>
  <mergeCells count="15">
    <mergeCell ref="A1:K1"/>
    <mergeCell ref="K9:L9"/>
    <mergeCell ref="S9:T9"/>
    <mergeCell ref="Q9:R9"/>
    <mergeCell ref="A3:K3"/>
    <mergeCell ref="M9:N9"/>
    <mergeCell ref="O9:P9"/>
    <mergeCell ref="A4:K4"/>
    <mergeCell ref="A5:K5"/>
    <mergeCell ref="A6:K6"/>
    <mergeCell ref="A7:K7"/>
    <mergeCell ref="F9:F10"/>
    <mergeCell ref="G9:H9"/>
    <mergeCell ref="I9:J9"/>
    <mergeCell ref="E9:E10"/>
  </mergeCells>
  <phoneticPr fontId="20" type="noConversion"/>
  <pageMargins left="0.70866141732283472" right="0.70866141732283472" top="0.98425196850393704" bottom="0.74803149606299213" header="0.11811023622047245" footer="0.31496062992125984"/>
  <pageSetup paperSize="9" scale="60" fitToHeight="0" orientation="landscape" r:id="rId1"/>
  <headerFooter alignWithMargins="0">
    <oddFooter>&amp;R&amp;9Page &amp;P de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A7D5CA-9A6C-4F16-AA20-EF0078409A09}">
  <dimension ref="A1:J7"/>
  <sheetViews>
    <sheetView zoomScaleNormal="100" workbookViewId="0">
      <selection activeCell="L3" sqref="L3"/>
    </sheetView>
  </sheetViews>
  <sheetFormatPr baseColWidth="10" defaultRowHeight="12.75" x14ac:dyDescent="0.2"/>
  <cols>
    <col min="1" max="1" width="26.140625" customWidth="1"/>
    <col min="9" max="9" width="12.5703125" bestFit="1" customWidth="1"/>
    <col min="10" max="10" width="12.7109375" bestFit="1" customWidth="1"/>
  </cols>
  <sheetData>
    <row r="1" spans="1:10" ht="69" customHeight="1" x14ac:dyDescent="0.2">
      <c r="A1" s="240" t="s">
        <v>90</v>
      </c>
      <c r="B1" s="240"/>
      <c r="C1" s="240"/>
      <c r="D1" s="240"/>
      <c r="E1" s="240"/>
      <c r="F1" s="240"/>
      <c r="G1" s="240"/>
      <c r="H1" s="240"/>
      <c r="I1" s="240"/>
    </row>
    <row r="2" spans="1:10" x14ac:dyDescent="0.2">
      <c r="I2" s="155"/>
      <c r="J2" s="156"/>
    </row>
    <row r="3" spans="1:10" ht="336.75" customHeight="1" x14ac:dyDescent="0.2">
      <c r="A3" s="237" t="s">
        <v>91</v>
      </c>
      <c r="B3" s="238"/>
      <c r="C3" s="238"/>
      <c r="D3" s="238"/>
      <c r="E3" s="238"/>
      <c r="F3" s="238"/>
      <c r="G3" s="238"/>
      <c r="H3" s="238"/>
      <c r="I3" s="239"/>
    </row>
    <row r="4" spans="1:10" x14ac:dyDescent="0.2">
      <c r="A4" s="157" t="s">
        <v>64</v>
      </c>
      <c r="B4" s="158"/>
      <c r="C4" s="158"/>
      <c r="D4" s="158"/>
      <c r="E4" s="158"/>
      <c r="F4" s="158"/>
      <c r="G4" s="158"/>
      <c r="H4" s="158"/>
      <c r="I4" s="159"/>
    </row>
    <row r="6" spans="1:10" ht="15.75" x14ac:dyDescent="0.3">
      <c r="A6" s="154"/>
      <c r="B6" s="153" t="s">
        <v>60</v>
      </c>
      <c r="C6" s="153" t="s">
        <v>61</v>
      </c>
      <c r="D6" s="153" t="s">
        <v>62</v>
      </c>
    </row>
    <row r="7" spans="1:10" ht="47.25" x14ac:dyDescent="0.2">
      <c r="A7" s="152" t="s">
        <v>63</v>
      </c>
      <c r="B7" s="160"/>
      <c r="C7" s="160"/>
      <c r="D7" s="160"/>
    </row>
  </sheetData>
  <mergeCells count="2">
    <mergeCell ref="A3:I3"/>
    <mergeCell ref="A1:I1"/>
  </mergeCells>
  <phoneticPr fontId="22" type="noConversion"/>
  <pageMargins left="0.70866141732283472" right="0.70866141732283472" top="0.74803149606299213" bottom="0.74803149606299213" header="0.31496062992125984" footer="0.31496062992125984"/>
  <pageSetup paperSize="9" scale="74"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30"/>
  <sheetViews>
    <sheetView showGridLines="0" topLeftCell="A22" zoomScale="110" zoomScaleNormal="110" workbookViewId="0">
      <selection activeCell="D23" sqref="D23"/>
    </sheetView>
  </sheetViews>
  <sheetFormatPr baseColWidth="10" defaultColWidth="11.42578125" defaultRowHeight="12.75" x14ac:dyDescent="0.2"/>
  <cols>
    <col min="1" max="1" width="11.85546875" customWidth="1"/>
    <col min="2" max="2" width="39" customWidth="1"/>
    <col min="3" max="3" width="11.85546875" customWidth="1"/>
    <col min="4" max="4" width="54.85546875" customWidth="1"/>
    <col min="5" max="5" width="7" style="1" customWidth="1"/>
    <col min="6" max="6" width="14.5703125" style="2" customWidth="1"/>
    <col min="7" max="7" width="13" style="2" customWidth="1"/>
    <col min="8" max="8" width="12.85546875" style="2" customWidth="1"/>
    <col min="9" max="9" width="4.28515625" customWidth="1"/>
  </cols>
  <sheetData>
    <row r="1" spans="1:9" ht="55.5" customHeight="1" x14ac:dyDescent="0.2">
      <c r="A1" s="240" t="s">
        <v>92</v>
      </c>
      <c r="B1" s="240"/>
      <c r="C1" s="240"/>
      <c r="D1" s="240"/>
      <c r="E1" s="240"/>
      <c r="F1" s="240"/>
      <c r="G1" s="240"/>
      <c r="H1" s="240"/>
      <c r="I1" s="196"/>
    </row>
    <row r="2" spans="1:9" ht="15.75" x14ac:dyDescent="0.3">
      <c r="A2" s="14"/>
      <c r="B2" s="14"/>
      <c r="C2" s="14"/>
      <c r="D2" s="15"/>
      <c r="E2" s="16"/>
      <c r="F2" s="17"/>
      <c r="G2" s="17"/>
      <c r="H2" s="18"/>
      <c r="I2" s="3"/>
    </row>
    <row r="3" spans="1:9" ht="20.100000000000001" customHeight="1" x14ac:dyDescent="0.2">
      <c r="A3" s="241" t="s">
        <v>4</v>
      </c>
      <c r="B3" s="242"/>
      <c r="C3" s="243"/>
      <c r="D3" s="244"/>
      <c r="E3" s="244"/>
      <c r="F3" s="244"/>
      <c r="G3" s="244"/>
      <c r="H3" s="245"/>
      <c r="I3" s="3"/>
    </row>
    <row r="4" spans="1:9" ht="20.100000000000001" customHeight="1" x14ac:dyDescent="0.2">
      <c r="A4" s="19" t="s">
        <v>0</v>
      </c>
      <c r="B4" s="116"/>
      <c r="C4" s="116"/>
      <c r="D4" s="20"/>
      <c r="E4" s="16"/>
      <c r="F4" s="17"/>
      <c r="G4" s="17"/>
      <c r="H4" s="21"/>
      <c r="I4" s="3"/>
    </row>
    <row r="5" spans="1:9" ht="20.100000000000001" customHeight="1" x14ac:dyDescent="0.2">
      <c r="A5" s="22" t="s">
        <v>1</v>
      </c>
      <c r="B5" s="23"/>
      <c r="C5" s="23"/>
      <c r="D5" s="23"/>
      <c r="E5" s="24"/>
      <c r="F5" s="25"/>
      <c r="G5" s="25"/>
      <c r="H5" s="26"/>
    </row>
    <row r="6" spans="1:9" s="4" customFormat="1" ht="28.5" customHeight="1" x14ac:dyDescent="0.2">
      <c r="A6" s="246" t="s">
        <v>19</v>
      </c>
      <c r="B6" s="247"/>
      <c r="C6" s="247"/>
      <c r="D6" s="247"/>
      <c r="E6" s="247"/>
      <c r="F6" s="247"/>
      <c r="G6" s="247"/>
      <c r="H6" s="248"/>
    </row>
    <row r="7" spans="1:9" s="4" customFormat="1" ht="20.100000000000001" customHeight="1" x14ac:dyDescent="0.2">
      <c r="A7" s="246" t="s">
        <v>7</v>
      </c>
      <c r="B7" s="247"/>
      <c r="C7" s="247"/>
      <c r="D7" s="247"/>
      <c r="E7" s="247"/>
      <c r="F7" s="247"/>
      <c r="G7" s="247"/>
      <c r="H7" s="248"/>
    </row>
    <row r="8" spans="1:9" ht="20.100000000000001" customHeight="1" x14ac:dyDescent="0.2">
      <c r="A8" s="249" t="s">
        <v>2</v>
      </c>
      <c r="B8" s="250"/>
      <c r="C8" s="250"/>
      <c r="D8" s="251"/>
      <c r="E8" s="251"/>
      <c r="F8" s="251"/>
      <c r="G8" s="251"/>
      <c r="H8" s="252"/>
    </row>
    <row r="9" spans="1:9" ht="15" x14ac:dyDescent="0.2">
      <c r="A9" s="27"/>
      <c r="B9" s="27"/>
      <c r="C9" s="27"/>
      <c r="D9" s="27"/>
      <c r="E9" s="28"/>
      <c r="F9" s="29"/>
      <c r="G9" s="29"/>
      <c r="H9" s="30"/>
    </row>
    <row r="10" spans="1:9" s="5" customFormat="1" ht="23.25" x14ac:dyDescent="0.35">
      <c r="A10" s="31" t="s">
        <v>8</v>
      </c>
      <c r="B10" s="31"/>
      <c r="C10" s="31"/>
      <c r="D10" s="32"/>
      <c r="E10" s="33"/>
      <c r="F10" s="34"/>
      <c r="G10" s="34"/>
      <c r="H10" s="34"/>
      <c r="I10" s="6"/>
    </row>
    <row r="11" spans="1:9" ht="15.75" thickBot="1" x14ac:dyDescent="0.25">
      <c r="A11" s="27"/>
      <c r="B11" s="27"/>
      <c r="C11" s="27"/>
      <c r="D11" s="27"/>
      <c r="E11" s="28"/>
      <c r="F11" s="29"/>
      <c r="G11" s="29"/>
      <c r="H11" s="30"/>
    </row>
    <row r="12" spans="1:9" s="5" customFormat="1" ht="48" customHeight="1" thickBot="1" x14ac:dyDescent="0.25">
      <c r="A12" s="128" t="s">
        <v>51</v>
      </c>
      <c r="B12" s="129" t="s">
        <v>52</v>
      </c>
      <c r="C12" s="129" t="s">
        <v>50</v>
      </c>
      <c r="D12" s="254" t="s">
        <v>58</v>
      </c>
      <c r="E12" s="253" t="s">
        <v>3</v>
      </c>
      <c r="F12" s="129" t="s">
        <v>49</v>
      </c>
      <c r="G12" s="129" t="s">
        <v>17</v>
      </c>
      <c r="H12" s="130" t="s">
        <v>5</v>
      </c>
    </row>
    <row r="13" spans="1:9" s="5" customFormat="1" ht="31.5" x14ac:dyDescent="0.2">
      <c r="A13" s="52">
        <v>1</v>
      </c>
      <c r="B13" s="136" t="s">
        <v>53</v>
      </c>
      <c r="C13" s="137" t="s">
        <v>68</v>
      </c>
      <c r="D13" s="147" t="s">
        <v>20</v>
      </c>
      <c r="E13" s="137" t="s">
        <v>6</v>
      </c>
      <c r="F13" s="138"/>
      <c r="G13" s="139">
        <f>H13-F13</f>
        <v>0</v>
      </c>
      <c r="H13" s="140">
        <f>F13*1.2</f>
        <v>0</v>
      </c>
    </row>
    <row r="14" spans="1:9" s="5" customFormat="1" ht="32.25" thickBot="1" x14ac:dyDescent="0.25">
      <c r="A14" s="55">
        <v>1</v>
      </c>
      <c r="B14" s="117" t="s">
        <v>53</v>
      </c>
      <c r="C14" s="122" t="s">
        <v>69</v>
      </c>
      <c r="D14" s="148" t="s">
        <v>67</v>
      </c>
      <c r="E14" s="122" t="s">
        <v>6</v>
      </c>
      <c r="F14" s="123"/>
      <c r="G14" s="124">
        <f t="shared" ref="G14:G28" si="0">H14-F14</f>
        <v>0</v>
      </c>
      <c r="H14" s="115">
        <f t="shared" ref="H14:H28" si="1">F14*1.2</f>
        <v>0</v>
      </c>
    </row>
    <row r="15" spans="1:9" s="5" customFormat="1" ht="30.75" thickTop="1" x14ac:dyDescent="0.3">
      <c r="A15" s="45">
        <v>2</v>
      </c>
      <c r="B15" s="119" t="s">
        <v>54</v>
      </c>
      <c r="C15" s="39" t="s">
        <v>70</v>
      </c>
      <c r="D15" s="149" t="s">
        <v>40</v>
      </c>
      <c r="E15" s="39" t="s">
        <v>6</v>
      </c>
      <c r="F15" s="46"/>
      <c r="G15" s="46">
        <f t="shared" si="0"/>
        <v>0</v>
      </c>
      <c r="H15" s="48">
        <f t="shared" si="1"/>
        <v>0</v>
      </c>
    </row>
    <row r="16" spans="1:9" s="5" customFormat="1" ht="30" x14ac:dyDescent="0.3">
      <c r="A16" s="55">
        <v>2</v>
      </c>
      <c r="B16" s="120" t="s">
        <v>54</v>
      </c>
      <c r="C16" s="122" t="s">
        <v>71</v>
      </c>
      <c r="D16" s="150" t="s">
        <v>41</v>
      </c>
      <c r="E16" s="122" t="s">
        <v>6</v>
      </c>
      <c r="F16" s="124"/>
      <c r="G16" s="124">
        <f t="shared" ref="G16" si="2">H16-F16</f>
        <v>0</v>
      </c>
      <c r="H16" s="115">
        <f t="shared" ref="H16" si="3">F16*1.2</f>
        <v>0</v>
      </c>
    </row>
    <row r="17" spans="1:8" s="5" customFormat="1" ht="30.75" thickBot="1" x14ac:dyDescent="0.35">
      <c r="A17" s="118">
        <v>2</v>
      </c>
      <c r="B17" s="131" t="s">
        <v>54</v>
      </c>
      <c r="C17" s="42" t="s">
        <v>72</v>
      </c>
      <c r="D17" s="151" t="s">
        <v>42</v>
      </c>
      <c r="E17" s="42" t="s">
        <v>6</v>
      </c>
      <c r="F17" s="47"/>
      <c r="G17" s="47">
        <f t="shared" si="0"/>
        <v>0</v>
      </c>
      <c r="H17" s="49">
        <f t="shared" si="1"/>
        <v>0</v>
      </c>
    </row>
    <row r="18" spans="1:8" s="5" customFormat="1" ht="60.75" thickTop="1" x14ac:dyDescent="0.2">
      <c r="A18" s="45">
        <v>3</v>
      </c>
      <c r="B18" s="119" t="s">
        <v>55</v>
      </c>
      <c r="C18" s="39" t="s">
        <v>73</v>
      </c>
      <c r="D18" s="175" t="s">
        <v>43</v>
      </c>
      <c r="E18" s="39" t="s">
        <v>6</v>
      </c>
      <c r="F18" s="46"/>
      <c r="G18" s="46">
        <f t="shared" si="0"/>
        <v>0</v>
      </c>
      <c r="H18" s="48">
        <f t="shared" si="1"/>
        <v>0</v>
      </c>
    </row>
    <row r="19" spans="1:8" s="5" customFormat="1" ht="60" x14ac:dyDescent="0.2">
      <c r="A19" s="55">
        <v>3</v>
      </c>
      <c r="B19" s="120" t="s">
        <v>55</v>
      </c>
      <c r="C19" s="179" t="s">
        <v>74</v>
      </c>
      <c r="D19" s="176" t="s">
        <v>44</v>
      </c>
      <c r="E19" s="122" t="s">
        <v>6</v>
      </c>
      <c r="F19" s="124"/>
      <c r="G19" s="124">
        <f t="shared" si="0"/>
        <v>0</v>
      </c>
      <c r="H19" s="115">
        <f t="shared" si="1"/>
        <v>0</v>
      </c>
    </row>
    <row r="20" spans="1:8" s="5" customFormat="1" ht="60" x14ac:dyDescent="0.2">
      <c r="A20" s="55">
        <v>3</v>
      </c>
      <c r="B20" s="120" t="s">
        <v>55</v>
      </c>
      <c r="C20" s="179" t="s">
        <v>75</v>
      </c>
      <c r="D20" s="176" t="s">
        <v>45</v>
      </c>
      <c r="E20" s="122" t="s">
        <v>6</v>
      </c>
      <c r="F20" s="124"/>
      <c r="G20" s="124">
        <f t="shared" si="0"/>
        <v>0</v>
      </c>
      <c r="H20" s="115">
        <f t="shared" si="1"/>
        <v>0</v>
      </c>
    </row>
    <row r="21" spans="1:8" s="5" customFormat="1" ht="60" x14ac:dyDescent="0.2">
      <c r="A21" s="55">
        <v>3</v>
      </c>
      <c r="B21" s="120" t="s">
        <v>55</v>
      </c>
      <c r="C21" s="179" t="s">
        <v>76</v>
      </c>
      <c r="D21" s="176" t="s">
        <v>46</v>
      </c>
      <c r="E21" s="122" t="s">
        <v>6</v>
      </c>
      <c r="F21" s="124"/>
      <c r="G21" s="124">
        <f t="shared" si="0"/>
        <v>0</v>
      </c>
      <c r="H21" s="115">
        <f t="shared" si="1"/>
        <v>0</v>
      </c>
    </row>
    <row r="22" spans="1:8" s="5" customFormat="1" ht="60" x14ac:dyDescent="0.2">
      <c r="A22" s="55">
        <v>3</v>
      </c>
      <c r="B22" s="120" t="s">
        <v>55</v>
      </c>
      <c r="C22" s="179" t="s">
        <v>77</v>
      </c>
      <c r="D22" s="176" t="s">
        <v>47</v>
      </c>
      <c r="E22" s="122" t="s">
        <v>6</v>
      </c>
      <c r="F22" s="124"/>
      <c r="G22" s="124">
        <f t="shared" si="0"/>
        <v>0</v>
      </c>
      <c r="H22" s="115">
        <f t="shared" si="1"/>
        <v>0</v>
      </c>
    </row>
    <row r="23" spans="1:8" s="5" customFormat="1" ht="60.75" thickBot="1" x14ac:dyDescent="0.25">
      <c r="A23" s="118">
        <v>3</v>
      </c>
      <c r="B23" s="131" t="s">
        <v>55</v>
      </c>
      <c r="C23" s="42" t="s">
        <v>78</v>
      </c>
      <c r="D23" s="177" t="s">
        <v>48</v>
      </c>
      <c r="E23" s="42" t="s">
        <v>6</v>
      </c>
      <c r="F23" s="47"/>
      <c r="G23" s="47">
        <f t="shared" ref="G23" si="4">H23-F23</f>
        <v>0</v>
      </c>
      <c r="H23" s="49">
        <f t="shared" ref="H23" si="5">F23*1.2</f>
        <v>0</v>
      </c>
    </row>
    <row r="24" spans="1:8" s="5" customFormat="1" ht="15.75" thickTop="1" x14ac:dyDescent="0.2">
      <c r="A24" s="45">
        <v>4</v>
      </c>
      <c r="B24" s="133" t="s">
        <v>56</v>
      </c>
      <c r="C24" s="39" t="s">
        <v>80</v>
      </c>
      <c r="D24" s="175" t="s">
        <v>23</v>
      </c>
      <c r="E24" s="39" t="s">
        <v>6</v>
      </c>
      <c r="F24" s="46"/>
      <c r="G24" s="46">
        <f t="shared" si="0"/>
        <v>0</v>
      </c>
      <c r="H24" s="48">
        <f t="shared" si="1"/>
        <v>0</v>
      </c>
    </row>
    <row r="25" spans="1:8" s="5" customFormat="1" ht="15" x14ac:dyDescent="0.2">
      <c r="A25" s="55">
        <v>4</v>
      </c>
      <c r="B25" s="121" t="s">
        <v>56</v>
      </c>
      <c r="C25" s="122" t="s">
        <v>81</v>
      </c>
      <c r="D25" s="176" t="s">
        <v>24</v>
      </c>
      <c r="E25" s="122" t="s">
        <v>6</v>
      </c>
      <c r="F25" s="124"/>
      <c r="G25" s="124">
        <f t="shared" si="0"/>
        <v>0</v>
      </c>
      <c r="H25" s="115">
        <f t="shared" si="1"/>
        <v>0</v>
      </c>
    </row>
    <row r="26" spans="1:8" s="5" customFormat="1" ht="15.75" thickBot="1" x14ac:dyDescent="0.25">
      <c r="A26" s="118">
        <v>4</v>
      </c>
      <c r="B26" s="134" t="s">
        <v>56</v>
      </c>
      <c r="C26" s="42" t="s">
        <v>82</v>
      </c>
      <c r="D26" s="177" t="s">
        <v>25</v>
      </c>
      <c r="E26" s="42" t="s">
        <v>6</v>
      </c>
      <c r="F26" s="47"/>
      <c r="G26" s="47">
        <f t="shared" si="0"/>
        <v>0</v>
      </c>
      <c r="H26" s="49">
        <f t="shared" si="1"/>
        <v>0</v>
      </c>
    </row>
    <row r="27" spans="1:8" s="5" customFormat="1" ht="15.75" thickTop="1" x14ac:dyDescent="0.2">
      <c r="A27" s="56">
        <v>5</v>
      </c>
      <c r="B27" s="132" t="s">
        <v>57</v>
      </c>
      <c r="C27" s="125" t="s">
        <v>83</v>
      </c>
      <c r="D27" s="178" t="s">
        <v>21</v>
      </c>
      <c r="E27" s="125" t="s">
        <v>6</v>
      </c>
      <c r="F27" s="126"/>
      <c r="G27" s="126">
        <f t="shared" si="0"/>
        <v>0</v>
      </c>
      <c r="H27" s="127">
        <f t="shared" si="1"/>
        <v>0</v>
      </c>
    </row>
    <row r="28" spans="1:8" ht="15.75" thickBot="1" x14ac:dyDescent="0.25">
      <c r="A28" s="182">
        <v>5</v>
      </c>
      <c r="B28" s="183" t="s">
        <v>57</v>
      </c>
      <c r="C28" s="184" t="s">
        <v>84</v>
      </c>
      <c r="D28" s="185" t="s">
        <v>22</v>
      </c>
      <c r="E28" s="135" t="s">
        <v>6</v>
      </c>
      <c r="F28" s="141"/>
      <c r="G28" s="141">
        <f t="shared" si="0"/>
        <v>0</v>
      </c>
      <c r="H28" s="142">
        <f t="shared" si="1"/>
        <v>0</v>
      </c>
    </row>
    <row r="29" spans="1:8" x14ac:dyDescent="0.2">
      <c r="A29" s="11"/>
      <c r="B29" s="11"/>
      <c r="C29" s="11"/>
      <c r="D29" s="11"/>
      <c r="E29" s="12"/>
      <c r="F29" s="13"/>
      <c r="G29" s="13"/>
      <c r="H29" s="13"/>
    </row>
    <row r="30" spans="1:8" x14ac:dyDescent="0.2">
      <c r="A30" s="11"/>
      <c r="B30" s="11"/>
      <c r="C30" s="11"/>
      <c r="D30" s="11"/>
      <c r="E30" s="12"/>
      <c r="F30" s="13"/>
      <c r="G30" s="13"/>
      <c r="H30" s="13"/>
    </row>
  </sheetData>
  <mergeCells count="5">
    <mergeCell ref="A3:H3"/>
    <mergeCell ref="A6:H6"/>
    <mergeCell ref="A8:H8"/>
    <mergeCell ref="A7:H7"/>
    <mergeCell ref="A1:H1"/>
  </mergeCells>
  <phoneticPr fontId="5" type="noConversion"/>
  <pageMargins left="0.35433070866141736" right="0.35433070866141736" top="0.98425196850393704" bottom="0.98425196850393704" header="0.51181102362204722" footer="0.51181102362204722"/>
  <pageSetup paperSize="9" scale="48" orientation="landscape" r:id="rId1"/>
  <headerFooter>
    <oddFooter>&amp;CPage &amp;P de &amp;N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4</vt:i4>
      </vt:variant>
      <vt:variant>
        <vt:lpstr>Plages nommées</vt:lpstr>
      </vt:variant>
      <vt:variant>
        <vt:i4>6</vt:i4>
      </vt:variant>
    </vt:vector>
  </HeadingPairs>
  <TitlesOfParts>
    <vt:vector size="10" baseType="lpstr">
      <vt:lpstr>Grille des tarifs par profil</vt:lpstr>
      <vt:lpstr>Tableau des charges</vt:lpstr>
      <vt:lpstr>Proposition de remise</vt:lpstr>
      <vt:lpstr>BPU</vt:lpstr>
      <vt:lpstr>BPU!Impression_des_titres</vt:lpstr>
      <vt:lpstr>'Tableau des charges'!Impression_des_titres</vt:lpstr>
      <vt:lpstr>BPU!Zone_d_impression</vt:lpstr>
      <vt:lpstr>'Grille des tarifs par profil'!Zone_d_impression</vt:lpstr>
      <vt:lpstr>'Proposition de remise'!Zone_d_impression</vt:lpstr>
      <vt:lpstr>'Tableau des charges'!Zone_d_impression</vt:lpstr>
    </vt:vector>
  </TitlesOfParts>
  <Company>ONP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CISIRH RenoiRH 2019 Annexe financière lot 1</dc:title>
  <dc:creator>DE BENQUE Gabriel</dc:creator>
  <cp:lastModifiedBy>FROMENT Isabelle</cp:lastModifiedBy>
  <cp:lastPrinted>2025-12-16T11:42:20Z</cp:lastPrinted>
  <dcterms:created xsi:type="dcterms:W3CDTF">2008-03-31T09:49:13Z</dcterms:created>
  <dcterms:modified xsi:type="dcterms:W3CDTF">2026-01-13T14:09:24Z</dcterms:modified>
</cp:coreProperties>
</file>